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<sst xmlns="http://schemas.openxmlformats.org/spreadsheetml/2006/main" count="118" uniqueCount="65">
  <si>
    <t>附件1：</t>
  </si>
  <si>
    <t>池州职业技术学院学生综合素质测评班级汇总表</t>
  </si>
  <si>
    <t>系 ( 专业 ):电子信息与传媒系 计算机应用技术     学年：2024-2025学年度第1学期         班级 ：24计算机1班               填表人：孙民民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</si>
  <si>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</si>
  <si>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</si>
  <si>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</si>
  <si>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</si>
  <si>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</si>
  <si>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</si>
  <si>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</si>
  <si>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</si>
  <si>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</si>
  <si>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</si>
  <si>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</si>
  <si>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</si>
  <si>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孙民民</t>
  </si>
  <si>
    <t>优秀</t>
  </si>
  <si>
    <t>武云博</t>
  </si>
  <si>
    <t>合格</t>
  </si>
  <si>
    <t>程家勇</t>
  </si>
  <si>
    <t>王乐乐</t>
  </si>
  <si>
    <t>程雪儿</t>
  </si>
  <si>
    <t>姚凌涵</t>
  </si>
  <si>
    <t>吴洁</t>
  </si>
  <si>
    <t>巩家乐</t>
  </si>
  <si>
    <t>何俊志</t>
  </si>
  <si>
    <t>余涛</t>
  </si>
  <si>
    <t>不合格</t>
  </si>
  <si>
    <t>王心萍</t>
  </si>
  <si>
    <t>张佑生</t>
  </si>
  <si>
    <t>胡星</t>
  </si>
  <si>
    <t>金圣智</t>
  </si>
  <si>
    <t>张子豪</t>
  </si>
  <si>
    <t>艾毓麟</t>
  </si>
  <si>
    <t>张婧</t>
  </si>
  <si>
    <t>胡立健</t>
  </si>
  <si>
    <t>徐婉茹</t>
  </si>
  <si>
    <t>良好</t>
  </si>
  <si>
    <t>姚博阳</t>
  </si>
  <si>
    <t>张雨琪</t>
  </si>
  <si>
    <t>杨瑞</t>
  </si>
  <si>
    <t>訾梦婷</t>
  </si>
  <si>
    <t>宁进</t>
  </si>
  <si>
    <t>朱明皓</t>
  </si>
  <si>
    <t>杨宗乐</t>
  </si>
  <si>
    <t>孟德龙</t>
  </si>
  <si>
    <t>徐文楷</t>
  </si>
  <si>
    <t>邵颖</t>
  </si>
  <si>
    <t>徐洪涛</t>
  </si>
  <si>
    <t>胡茜茜</t>
  </si>
  <si>
    <t>徐欣瑶</t>
  </si>
  <si>
    <t>陈志坤</t>
  </si>
  <si>
    <t>张圣捷</t>
  </si>
  <si>
    <t>周雅莉</t>
  </si>
  <si>
    <t>纪少阳</t>
  </si>
  <si>
    <t>汪澜</t>
  </si>
  <si>
    <t>孔帅</t>
  </si>
  <si>
    <t>陆洪涛</t>
  </si>
  <si>
    <t>麻连强</t>
  </si>
  <si>
    <t>曾俊</t>
  </si>
  <si>
    <t>葛祥贵</t>
  </si>
  <si>
    <t>王亚杰</t>
  </si>
  <si>
    <t>王俊</t>
  </si>
  <si>
    <t>宋翔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</si>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</sst>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  <numFmt numFmtId="179" formatCode="0.0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4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 applyBorder="0" applyProtection="0"/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49" fontId="4" fillId="0" borderId="1" xfId="49" applyNumberFormat="1" applyFont="1" applyBorder="1" applyAlignment="1" applyProtection="1">
      <alignment horizontal="center" vertical="center" wrapText="1"/>
    </xf>
    <xf numFmtId="49" fontId="4" fillId="0" borderId="2" xfId="49" applyNumberFormat="1" applyFont="1" applyBorder="1" applyAlignment="1" applyProtection="1">
      <alignment horizontal="center" vertical="center" wrapText="1"/>
    </xf>
    <xf numFmtId="49" fontId="4" fillId="0" borderId="3" xfId="49" applyNumberFormat="1" applyFont="1" applyBorder="1" applyAlignment="1" applyProtection="1">
      <alignment horizontal="center" vertical="center" wrapText="1"/>
    </xf>
    <xf numFmtId="49" fontId="4" fillId="0" borderId="4" xfId="49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 shrinkToFit="1"/>
    </xf>
    <xf numFmtId="0" fontId="6" fillId="0" borderId="2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 shrinkToFit="1"/>
    </xf>
    <xf numFmtId="0" fontId="6" fillId="0" borderId="6" xfId="49" applyFont="1" applyBorder="1" applyAlignment="1" applyProtection="1">
      <alignment horizontal="center" vertical="center" wrapText="1"/>
    </xf>
    <xf numFmtId="0" fontId="6" fillId="0" borderId="7" xfId="49" applyFont="1" applyBorder="1" applyAlignment="1" applyProtection="1">
      <alignment horizontal="center" vertical="center" wrapText="1"/>
    </xf>
    <xf numFmtId="0" fontId="6" fillId="0" borderId="8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6" fillId="0" borderId="9" xfId="49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/>
    </xf>
    <xf numFmtId="176" fontId="3" fillId="0" borderId="5" xfId="49" applyNumberFormat="1" applyFont="1" applyBorder="1" applyAlignment="1" applyProtection="1">
      <alignment horizontal="center" vertical="center" wrapText="1"/>
    </xf>
    <xf numFmtId="177" fontId="3" fillId="0" borderId="1" xfId="49" applyNumberFormat="1" applyFont="1" applyBorder="1" applyAlignment="1" applyProtection="1">
      <alignment horizontal="center" vertical="center" wrapText="1"/>
    </xf>
    <xf numFmtId="0" fontId="7" fillId="0" borderId="0" xfId="49" applyFont="1" applyAlignment="1" applyProtection="1">
      <alignment vertical="center" wrapText="1"/>
    </xf>
    <xf numFmtId="0" fontId="8" fillId="0" borderId="0" xfId="49" applyProtection="1"/>
    <xf numFmtId="178" fontId="6" fillId="0" borderId="1" xfId="49" applyNumberFormat="1" applyFont="1" applyBorder="1" applyAlignment="1" applyProtection="1">
      <alignment horizontal="center" vertical="center" wrapText="1"/>
    </xf>
    <xf numFmtId="179" fontId="6" fillId="0" borderId="1" xfId="49" applyNumberFormat="1" applyFont="1" applyBorder="1" applyAlignment="1" applyProtection="1">
      <alignment horizontal="center" vertical="center" wrapText="1"/>
    </xf>
    <xf numFmtId="0" fontId="3" fillId="0" borderId="2" xfId="49" applyFont="1" applyBorder="1" applyAlignment="1" applyProtection="1">
      <alignment horizontal="center" vertical="center" wrapText="1"/>
    </xf>
    <xf numFmtId="0" fontId="3" fillId="0" borderId="5" xfId="49" applyFont="1" applyBorder="1" applyAlignment="1" applyProtection="1">
      <alignment horizontal="center" vertical="center" wrapText="1"/>
    </xf>
    <xf numFmtId="176" fontId="6" fillId="0" borderId="1" xfId="49" applyNumberFormat="1" applyFont="1" applyFill="1" applyBorder="1" applyAlignment="1" applyProtection="1">
      <alignment horizontal="center" vertical="center" wrapText="1" shrinkToFit="1"/>
    </xf>
    <xf numFmtId="0" fontId="6" fillId="0" borderId="5" xfId="49" applyFont="1" applyBorder="1" applyAlignment="1" applyProtection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 shrinkToFit="1"/>
    </xf>
    <xf numFmtId="0" fontId="6" fillId="0" borderId="1" xfId="49" applyFont="1" applyFill="1" applyBorder="1" applyAlignment="1" applyProtection="1">
      <alignment horizontal="center" vertical="center" wrapText="1" shrinkToFit="1"/>
    </xf>
    <xf numFmtId="176" fontId="6" fillId="0" borderId="10" xfId="49" applyNumberFormat="1" applyFont="1" applyBorder="1" applyAlignment="1" applyProtection="1">
      <alignment horizontal="center" vertical="center"/>
    </xf>
    <xf numFmtId="176" fontId="3" fillId="0" borderId="4" xfId="49" applyNumberFormat="1" applyFont="1" applyBorder="1" applyAlignment="1" applyProtection="1">
      <alignment horizontal="center" vertical="center" wrapText="1"/>
    </xf>
    <xf numFmtId="176" fontId="3" fillId="0" borderId="10" xfId="49" applyNumberFormat="1" applyFont="1" applyBorder="1" applyAlignment="1" applyProtection="1">
      <alignment horizontal="center" vertical="center" wrapText="1"/>
    </xf>
    <xf numFmtId="179" fontId="9" fillId="0" borderId="0" xfId="49" applyNumberFormat="1" applyFont="1" applyAlignment="1" applyProtection="1">
      <alignment horizontal="center"/>
    </xf>
    <xf numFmtId="49" fontId="4" fillId="0" borderId="5" xfId="49" applyNumberFormat="1" applyFont="1" applyBorder="1" applyAlignment="1" applyProtection="1">
      <alignment horizontal="center" vertical="center" wrapText="1"/>
    </xf>
    <xf numFmtId="49" fontId="4" fillId="0" borderId="10" xfId="49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0" xfId="49" applyFont="1" applyBorder="1" applyAlignment="1" applyProtection="1">
      <alignment horizontal="center" vertical="center" wrapText="1" shrinkToFit="1"/>
    </xf>
    <xf numFmtId="0" fontId="6" fillId="0" borderId="0" xfId="49" applyFont="1" applyBorder="1" applyAlignment="1" applyProtection="1">
      <alignment horizontal="center" vertical="center" wrapText="1"/>
    </xf>
    <xf numFmtId="176" fontId="6" fillId="0" borderId="0" xfId="49" applyNumberFormat="1" applyFont="1" applyBorder="1" applyAlignment="1" applyProtection="1">
      <alignment horizontal="center" vertical="center"/>
    </xf>
    <xf numFmtId="176" fontId="6" fillId="0" borderId="0" xfId="49" applyNumberFormat="1" applyFont="1" applyBorder="1" applyAlignment="1" applyProtection="1">
      <alignment horizontal="center" vertical="center" wrapText="1" shrinkToFit="1"/>
    </xf>
    <xf numFmtId="0" fontId="3" fillId="0" borderId="0" xfId="49" applyFont="1" applyBorder="1" applyAlignment="1" applyProtection="1">
      <alignment horizontal="center" vertical="center" wrapText="1"/>
    </xf>
    <xf numFmtId="176" fontId="6" fillId="0" borderId="0" xfId="49" applyNumberFormat="1" applyFont="1" applyFill="1" applyBorder="1" applyAlignment="1" applyProtection="1">
      <alignment horizontal="center" vertical="center" wrapText="1" shrinkToFit="1"/>
    </xf>
    <xf numFmtId="0" fontId="6" fillId="0" borderId="0" xfId="49" applyFont="1" applyBorder="1" applyAlignment="1" applyProtection="1">
      <alignment horizontal="center" vertical="center"/>
    </xf>
    <xf numFmtId="0" fontId="6" fillId="0" borderId="0" xfId="49" applyFont="1" applyFill="1" applyBorder="1" applyAlignment="1" applyProtection="1">
      <alignment horizontal="center" vertical="center" wrapText="1" shrinkToFit="1"/>
    </xf>
    <xf numFmtId="0" fontId="0" fillId="0" borderId="0" xfId="0" applyBorder="1">
      <alignment vertical="center"/>
    </xf>
    <xf numFmtId="0" fontId="6" fillId="0" borderId="0" xfId="49" applyFont="1" applyFill="1" applyBorder="1" applyAlignment="1" applyProtection="1">
      <alignment horizontal="center" vertical="center" wrapText="1"/>
    </xf>
    <xf numFmtId="176" fontId="6" fillId="0" borderId="0" xfId="49" applyNumberFormat="1" applyFont="1" applyFill="1" applyBorder="1" applyAlignment="1" applyProtection="1">
      <alignment horizontal="center" vertical="center"/>
    </xf>
    <xf numFmtId="0" fontId="3" fillId="0" borderId="0" xfId="49" applyFont="1" applyFill="1" applyBorder="1" applyAlignment="1" applyProtection="1">
      <alignment horizontal="center" vertical="center" wrapText="1"/>
    </xf>
    <xf numFmtId="0" fontId="6" fillId="0" borderId="0" xfId="49" applyFont="1" applyFill="1" applyBorder="1" applyAlignment="1" applyProtection="1">
      <alignment horizontal="center" vertical="center"/>
    </xf>
    <xf numFmtId="176" fontId="3" fillId="0" borderId="0" xfId="49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76" fontId="6" fillId="0" borderId="0" xfId="49" applyNumberFormat="1" applyFont="1" applyBorder="1" applyAlignment="1" applyProtection="1">
      <alignment horizontal="center" vertical="center" wrapText="1"/>
    </xf>
    <xf numFmtId="176" fontId="6" fillId="0" borderId="0" xfId="49" applyNumberFormat="1" applyFont="1" applyFill="1" applyBorder="1" applyAlignment="1" applyProtection="1">
      <alignment horizontal="center" vertical="center" wrapText="1"/>
    </xf>
    <xf numFmtId="177" fontId="3" fillId="0" borderId="0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53"/>
  <sheetViews>
    <sheetView tabSelected="1" zoomScale="70" zoomScaleNormal="70" workbookViewId="0">
      <selection activeCell="M10" sqref="M10"/>
    </sheetView>
  </sheetViews>
  <sheetFormatPr defaultColWidth="9.64166666666667" defaultRowHeight="29.1" customHeight="1"/>
  <cols>
    <col min="1" max="1" width="4.88333333333333" customWidth="1"/>
    <col min="2" max="2" width="10.1666666666667" customWidth="1"/>
    <col min="3" max="3" width="6.24166666666667" customWidth="1"/>
    <col min="4" max="4" width="8.33333333333333" customWidth="1"/>
    <col min="5" max="5" width="8.20833333333333" customWidth="1"/>
    <col min="6" max="6" width="8.39166666666667" customWidth="1"/>
    <col min="7" max="7" width="7.56666666666667" customWidth="1"/>
    <col min="8" max="8" width="8.66666666666667" customWidth="1"/>
    <col min="9" max="9" width="8.44166666666667" customWidth="1"/>
    <col min="10" max="10" width="9.33333333333333" customWidth="1"/>
    <col min="11" max="11" width="8.78333333333333" customWidth="1"/>
    <col min="12" max="12" width="4.88333333333333" customWidth="1"/>
    <col min="13" max="13" width="8.89166666666667" customWidth="1"/>
    <col min="14" max="15" width="8.66666666666667" customWidth="1"/>
    <col min="16" max="16" width="6.78333333333333" customWidth="1"/>
    <col min="17" max="17" width="7.56666666666667" customWidth="1"/>
    <col min="18" max="18" width="5" customWidth="1"/>
    <col min="19" max="19" width="7.10833333333333" customWidth="1"/>
    <col min="20" max="20" width="9.33333333333333" customWidth="1"/>
    <col min="21" max="21" width="8.66666666666667" customWidth="1"/>
    <col min="22" max="22" width="10.7833333333333" customWidth="1"/>
  </cols>
  <sheetData>
    <row r="1" ht="30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30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30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30" customHeight="1" spans="1:22">
      <c r="A4" s="5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5" t="s">
        <v>6</v>
      </c>
      <c r="J4" s="5" t="s">
        <v>7</v>
      </c>
      <c r="K4" s="5" t="s">
        <v>8</v>
      </c>
      <c r="L4" s="5" t="s">
        <v>3</v>
      </c>
      <c r="M4" s="5" t="s">
        <v>4</v>
      </c>
      <c r="N4" s="6" t="s">
        <v>5</v>
      </c>
      <c r="O4" s="7"/>
      <c r="P4" s="7"/>
      <c r="Q4" s="7"/>
      <c r="R4" s="7"/>
      <c r="S4" s="43"/>
      <c r="T4" s="5" t="s">
        <v>6</v>
      </c>
      <c r="U4" s="5" t="s">
        <v>7</v>
      </c>
      <c r="V4" s="5" t="s">
        <v>8</v>
      </c>
    </row>
    <row r="5" s="1" customFormat="1" ht="30" customHeight="1" spans="1:22">
      <c r="A5" s="5"/>
      <c r="B5" s="5"/>
      <c r="C5" s="5" t="s">
        <v>9</v>
      </c>
      <c r="D5" s="8" t="s">
        <v>10</v>
      </c>
      <c r="E5" s="5" t="s">
        <v>11</v>
      </c>
      <c r="F5" s="5" t="s">
        <v>12</v>
      </c>
      <c r="G5" s="9" t="s">
        <v>13</v>
      </c>
      <c r="H5" s="10" t="s">
        <v>14</v>
      </c>
      <c r="I5" s="5"/>
      <c r="J5" s="5"/>
      <c r="K5" s="5"/>
      <c r="L5" s="5"/>
      <c r="M5" s="5"/>
      <c r="N5" s="5" t="s">
        <v>9</v>
      </c>
      <c r="O5" s="8" t="s">
        <v>10</v>
      </c>
      <c r="P5" s="5" t="s">
        <v>11</v>
      </c>
      <c r="Q5" s="44" t="s">
        <v>12</v>
      </c>
      <c r="R5" s="45" t="s">
        <v>13</v>
      </c>
      <c r="S5" s="46" t="s">
        <v>14</v>
      </c>
      <c r="T5" s="5"/>
      <c r="U5" s="5"/>
      <c r="V5" s="5"/>
    </row>
    <row r="6" ht="30" customHeight="1" spans="1:37">
      <c r="A6" s="11">
        <v>1</v>
      </c>
      <c r="B6" s="12" t="s">
        <v>15</v>
      </c>
      <c r="C6" s="13">
        <v>77</v>
      </c>
      <c r="D6" s="14">
        <v>85</v>
      </c>
      <c r="E6" s="15">
        <v>83</v>
      </c>
      <c r="F6" s="16">
        <v>95</v>
      </c>
      <c r="G6" s="17">
        <v>89</v>
      </c>
      <c r="H6" s="18">
        <v>76</v>
      </c>
      <c r="I6" s="23">
        <f t="shared" ref="I6:I35" si="0">(C6*0.2+D6*0.4+E6*0.1+F6*0.1+G6*0.1+H6*0.1)</f>
        <v>83.7</v>
      </c>
      <c r="J6" s="31">
        <v>1</v>
      </c>
      <c r="K6" s="32" t="s">
        <v>16</v>
      </c>
      <c r="L6" s="11">
        <v>31</v>
      </c>
      <c r="M6" s="19" t="s">
        <v>17</v>
      </c>
      <c r="N6" s="13">
        <v>73</v>
      </c>
      <c r="O6" s="14">
        <v>73.65</v>
      </c>
      <c r="P6" s="15">
        <v>61</v>
      </c>
      <c r="Q6" s="16">
        <v>60</v>
      </c>
      <c r="R6" s="47">
        <v>83</v>
      </c>
      <c r="S6" s="47">
        <v>50</v>
      </c>
      <c r="T6" s="23">
        <f t="shared" ref="T6:T20" si="1">(N6*0.2+O6*0.4+P6*0.1+Q6*0.1+R6*0.1+S6*0.1)</f>
        <v>69.46</v>
      </c>
      <c r="U6" s="31">
        <v>31</v>
      </c>
      <c r="V6" s="32" t="s">
        <v>18</v>
      </c>
      <c r="AC6" s="48"/>
      <c r="AD6" s="49"/>
      <c r="AE6" s="50"/>
      <c r="AF6" s="49"/>
      <c r="AG6" s="49"/>
      <c r="AH6" s="62"/>
      <c r="AI6" s="62"/>
      <c r="AJ6" s="63"/>
      <c r="AK6" s="56"/>
    </row>
    <row r="7" ht="30" customHeight="1" spans="1:37">
      <c r="A7" s="11">
        <v>2</v>
      </c>
      <c r="B7" s="19" t="s">
        <v>19</v>
      </c>
      <c r="C7" s="13">
        <v>74</v>
      </c>
      <c r="D7" s="14">
        <v>94.24</v>
      </c>
      <c r="E7" s="15">
        <v>90.8</v>
      </c>
      <c r="F7" s="16">
        <v>73</v>
      </c>
      <c r="G7" s="17">
        <v>80</v>
      </c>
      <c r="H7" s="18">
        <v>57</v>
      </c>
      <c r="I7" s="23">
        <f t="shared" si="0"/>
        <v>82.576</v>
      </c>
      <c r="J7" s="31">
        <v>2</v>
      </c>
      <c r="K7" s="32" t="s">
        <v>16</v>
      </c>
      <c r="L7" s="11">
        <v>32</v>
      </c>
      <c r="M7" s="19" t="s">
        <v>20</v>
      </c>
      <c r="N7" s="13">
        <v>73</v>
      </c>
      <c r="O7" s="14">
        <v>69.35</v>
      </c>
      <c r="P7" s="15">
        <v>75.9</v>
      </c>
      <c r="Q7" s="16">
        <v>60</v>
      </c>
      <c r="R7" s="47">
        <v>83</v>
      </c>
      <c r="S7" s="47">
        <v>50</v>
      </c>
      <c r="T7" s="23">
        <f t="shared" si="1"/>
        <v>69.23</v>
      </c>
      <c r="U7" s="31">
        <v>32</v>
      </c>
      <c r="V7" s="32" t="s">
        <v>18</v>
      </c>
      <c r="AC7" s="48"/>
      <c r="AD7" s="49"/>
      <c r="AE7" s="50"/>
      <c r="AF7" s="49"/>
      <c r="AG7" s="49"/>
      <c r="AH7" s="62"/>
      <c r="AI7" s="62"/>
      <c r="AJ7" s="63"/>
      <c r="AK7" s="56"/>
    </row>
    <row r="8" ht="30" customHeight="1" spans="1:37">
      <c r="A8" s="11">
        <v>3</v>
      </c>
      <c r="B8" s="19" t="s">
        <v>21</v>
      </c>
      <c r="C8" s="13">
        <v>77</v>
      </c>
      <c r="D8" s="14">
        <v>93.15</v>
      </c>
      <c r="E8" s="15">
        <v>67</v>
      </c>
      <c r="F8" s="16">
        <v>95</v>
      </c>
      <c r="G8" s="17">
        <v>80</v>
      </c>
      <c r="H8" s="18">
        <v>52</v>
      </c>
      <c r="I8" s="23">
        <f t="shared" si="0"/>
        <v>82.06</v>
      </c>
      <c r="J8" s="31">
        <v>3</v>
      </c>
      <c r="K8" s="32" t="s">
        <v>16</v>
      </c>
      <c r="L8" s="11">
        <v>33</v>
      </c>
      <c r="M8" s="19" t="s">
        <v>22</v>
      </c>
      <c r="N8" s="13">
        <v>68</v>
      </c>
      <c r="O8" s="14">
        <v>74.3</v>
      </c>
      <c r="P8" s="15">
        <v>56.6</v>
      </c>
      <c r="Q8" s="16">
        <v>60</v>
      </c>
      <c r="R8" s="16">
        <v>83</v>
      </c>
      <c r="S8" s="16">
        <v>50</v>
      </c>
      <c r="T8" s="23">
        <f t="shared" si="1"/>
        <v>68.28</v>
      </c>
      <c r="U8" s="31">
        <v>33</v>
      </c>
      <c r="V8" s="32" t="s">
        <v>18</v>
      </c>
      <c r="AC8" s="48"/>
      <c r="AD8" s="49"/>
      <c r="AE8" s="50"/>
      <c r="AF8" s="49"/>
      <c r="AG8" s="49"/>
      <c r="AH8" s="49"/>
      <c r="AI8" s="49"/>
      <c r="AJ8" s="63"/>
      <c r="AK8" s="56"/>
    </row>
    <row r="9" ht="30" customHeight="1" spans="1:37">
      <c r="A9" s="11">
        <v>4</v>
      </c>
      <c r="B9" s="19" t="s">
        <v>23</v>
      </c>
      <c r="C9" s="13">
        <v>77</v>
      </c>
      <c r="D9" s="14">
        <v>91.45</v>
      </c>
      <c r="E9" s="15">
        <v>86.4</v>
      </c>
      <c r="F9" s="16">
        <v>71</v>
      </c>
      <c r="G9" s="17">
        <v>80</v>
      </c>
      <c r="H9" s="18">
        <v>52</v>
      </c>
      <c r="I9" s="23">
        <f t="shared" si="0"/>
        <v>80.92</v>
      </c>
      <c r="J9" s="31">
        <v>4</v>
      </c>
      <c r="K9" s="32" t="s">
        <v>16</v>
      </c>
      <c r="L9" s="11">
        <v>34</v>
      </c>
      <c r="M9" s="12" t="s">
        <v>24</v>
      </c>
      <c r="N9" s="33">
        <v>65</v>
      </c>
      <c r="O9" s="14">
        <v>72.1</v>
      </c>
      <c r="P9" s="34">
        <v>66.1</v>
      </c>
      <c r="Q9" s="16">
        <v>60</v>
      </c>
      <c r="R9" s="47">
        <v>80</v>
      </c>
      <c r="S9" s="47">
        <v>50</v>
      </c>
      <c r="T9" s="23">
        <f t="shared" si="1"/>
        <v>67.45</v>
      </c>
      <c r="U9" s="31">
        <v>34</v>
      </c>
      <c r="V9" s="32" t="s">
        <v>18</v>
      </c>
      <c r="AC9" s="51"/>
      <c r="AD9" s="52"/>
      <c r="AE9" s="50"/>
      <c r="AF9" s="52"/>
      <c r="AG9" s="49"/>
      <c r="AH9" s="62"/>
      <c r="AI9" s="62"/>
      <c r="AJ9" s="63"/>
      <c r="AK9" s="56"/>
    </row>
    <row r="10" ht="30" customHeight="1" spans="1:37">
      <c r="A10" s="11">
        <v>5</v>
      </c>
      <c r="B10" s="19" t="s">
        <v>25</v>
      </c>
      <c r="C10" s="13">
        <v>73</v>
      </c>
      <c r="D10" s="14">
        <v>92.15</v>
      </c>
      <c r="E10" s="15">
        <v>84</v>
      </c>
      <c r="F10" s="16">
        <v>62.5</v>
      </c>
      <c r="G10" s="17">
        <v>80</v>
      </c>
      <c r="H10" s="18">
        <v>50</v>
      </c>
      <c r="I10" s="23">
        <f t="shared" si="0"/>
        <v>79.11</v>
      </c>
      <c r="J10" s="31">
        <v>5</v>
      </c>
      <c r="K10" s="32" t="s">
        <v>16</v>
      </c>
      <c r="L10" s="11">
        <v>35</v>
      </c>
      <c r="M10" s="35" t="s">
        <v>26</v>
      </c>
      <c r="N10" s="26">
        <v>73</v>
      </c>
      <c r="O10" s="14">
        <v>67.75</v>
      </c>
      <c r="P10" s="36">
        <v>67.3</v>
      </c>
      <c r="Q10" s="16">
        <v>60</v>
      </c>
      <c r="R10" s="47">
        <v>80</v>
      </c>
      <c r="S10" s="47">
        <v>50</v>
      </c>
      <c r="T10" s="23">
        <f t="shared" si="1"/>
        <v>67.43</v>
      </c>
      <c r="U10" s="31">
        <v>35</v>
      </c>
      <c r="V10" s="32" t="s">
        <v>27</v>
      </c>
      <c r="AC10" s="53"/>
      <c r="AD10" s="54"/>
      <c r="AE10" s="50"/>
      <c r="AF10" s="54"/>
      <c r="AG10" s="49"/>
      <c r="AH10" s="62"/>
      <c r="AI10" s="62"/>
      <c r="AJ10" s="63"/>
      <c r="AK10" s="56"/>
    </row>
    <row r="11" ht="30" customHeight="1" spans="1:37">
      <c r="A11" s="11">
        <v>6</v>
      </c>
      <c r="B11" s="19" t="s">
        <v>28</v>
      </c>
      <c r="C11" s="13">
        <v>75</v>
      </c>
      <c r="D11" s="14">
        <v>85.39</v>
      </c>
      <c r="E11" s="15">
        <v>64.3</v>
      </c>
      <c r="F11" s="16">
        <v>95</v>
      </c>
      <c r="G11" s="17">
        <v>80</v>
      </c>
      <c r="H11" s="18">
        <v>52</v>
      </c>
      <c r="I11" s="23">
        <f t="shared" si="0"/>
        <v>78.286</v>
      </c>
      <c r="J11" s="31">
        <v>6</v>
      </c>
      <c r="K11" s="32" t="s">
        <v>16</v>
      </c>
      <c r="L11" s="11">
        <v>36</v>
      </c>
      <c r="M11" s="19" t="s">
        <v>29</v>
      </c>
      <c r="N11" s="13">
        <v>73</v>
      </c>
      <c r="O11" s="14">
        <v>68.9</v>
      </c>
      <c r="P11" s="15">
        <v>62.6</v>
      </c>
      <c r="Q11" s="16">
        <v>60</v>
      </c>
      <c r="R11" s="47">
        <v>80</v>
      </c>
      <c r="S11" s="47">
        <v>50</v>
      </c>
      <c r="T11" s="23">
        <f t="shared" si="1"/>
        <v>67.42</v>
      </c>
      <c r="U11" s="31">
        <v>36</v>
      </c>
      <c r="V11" s="32" t="s">
        <v>18</v>
      </c>
      <c r="AC11" s="48"/>
      <c r="AD11" s="49"/>
      <c r="AE11" s="50"/>
      <c r="AF11" s="49"/>
      <c r="AG11" s="49"/>
      <c r="AH11" s="62"/>
      <c r="AI11" s="62"/>
      <c r="AJ11" s="63"/>
      <c r="AK11" s="56"/>
    </row>
    <row r="12" ht="30" customHeight="1" spans="1:37">
      <c r="A12" s="11">
        <v>7</v>
      </c>
      <c r="B12" s="12" t="s">
        <v>30</v>
      </c>
      <c r="C12" s="13">
        <v>74</v>
      </c>
      <c r="D12" s="14">
        <v>88.25</v>
      </c>
      <c r="E12" s="15">
        <v>74.8</v>
      </c>
      <c r="F12" s="16">
        <v>70</v>
      </c>
      <c r="G12" s="15">
        <v>80</v>
      </c>
      <c r="H12" s="13">
        <v>57</v>
      </c>
      <c r="I12" s="23">
        <f t="shared" si="0"/>
        <v>78.28</v>
      </c>
      <c r="J12" s="31">
        <v>7</v>
      </c>
      <c r="K12" s="32" t="s">
        <v>16</v>
      </c>
      <c r="L12" s="11">
        <v>37</v>
      </c>
      <c r="M12" s="19" t="s">
        <v>31</v>
      </c>
      <c r="N12" s="13">
        <v>60</v>
      </c>
      <c r="O12" s="14">
        <v>75.65</v>
      </c>
      <c r="P12" s="15">
        <v>56</v>
      </c>
      <c r="Q12" s="16">
        <v>60</v>
      </c>
      <c r="R12" s="47">
        <v>83</v>
      </c>
      <c r="S12" s="47">
        <v>50</v>
      </c>
      <c r="T12" s="23">
        <f t="shared" si="1"/>
        <v>67.16</v>
      </c>
      <c r="U12" s="31">
        <v>37</v>
      </c>
      <c r="V12" s="32" t="s">
        <v>18</v>
      </c>
      <c r="AC12" s="48"/>
      <c r="AD12" s="49"/>
      <c r="AE12" s="50"/>
      <c r="AF12" s="49"/>
      <c r="AG12" s="49"/>
      <c r="AH12" s="62"/>
      <c r="AI12" s="62"/>
      <c r="AJ12" s="63"/>
      <c r="AK12" s="56"/>
    </row>
    <row r="13" ht="30" customHeight="1" spans="1:37">
      <c r="A13" s="11">
        <v>8</v>
      </c>
      <c r="B13" s="19" t="s">
        <v>32</v>
      </c>
      <c r="C13" s="13">
        <v>73</v>
      </c>
      <c r="D13" s="14">
        <v>86.7</v>
      </c>
      <c r="E13" s="15">
        <v>74</v>
      </c>
      <c r="F13" s="16">
        <v>60</v>
      </c>
      <c r="G13" s="15">
        <v>80</v>
      </c>
      <c r="H13" s="13">
        <v>50</v>
      </c>
      <c r="I13" s="23">
        <f t="shared" si="0"/>
        <v>75.68</v>
      </c>
      <c r="J13" s="31">
        <v>8</v>
      </c>
      <c r="K13" s="32" t="s">
        <v>16</v>
      </c>
      <c r="L13" s="11">
        <v>38</v>
      </c>
      <c r="M13" s="19" t="s">
        <v>33</v>
      </c>
      <c r="N13" s="13">
        <v>58</v>
      </c>
      <c r="O13" s="14">
        <v>72.55</v>
      </c>
      <c r="P13" s="15">
        <v>63.5</v>
      </c>
      <c r="Q13" s="16">
        <v>60</v>
      </c>
      <c r="R13" s="47">
        <v>80</v>
      </c>
      <c r="S13" s="47">
        <v>50</v>
      </c>
      <c r="T13" s="23">
        <f t="shared" si="1"/>
        <v>65.97</v>
      </c>
      <c r="U13" s="31">
        <v>38</v>
      </c>
      <c r="V13" s="32" t="s">
        <v>18</v>
      </c>
      <c r="AC13" s="48"/>
      <c r="AD13" s="49"/>
      <c r="AE13" s="50"/>
      <c r="AF13" s="49"/>
      <c r="AG13" s="49"/>
      <c r="AH13" s="62"/>
      <c r="AI13" s="62"/>
      <c r="AJ13" s="63"/>
      <c r="AK13" s="56"/>
    </row>
    <row r="14" ht="30" customHeight="1" spans="1:37">
      <c r="A14" s="11">
        <v>9</v>
      </c>
      <c r="B14" s="19" t="s">
        <v>34</v>
      </c>
      <c r="C14" s="13">
        <v>74</v>
      </c>
      <c r="D14" s="14">
        <v>82.9</v>
      </c>
      <c r="E14" s="15">
        <v>73.8</v>
      </c>
      <c r="F14" s="16">
        <v>67.5</v>
      </c>
      <c r="G14" s="17">
        <v>80</v>
      </c>
      <c r="H14" s="18">
        <v>52</v>
      </c>
      <c r="I14" s="23">
        <f t="shared" si="0"/>
        <v>75.29</v>
      </c>
      <c r="J14" s="31">
        <v>9</v>
      </c>
      <c r="K14" s="32" t="s">
        <v>16</v>
      </c>
      <c r="L14" s="11">
        <v>39</v>
      </c>
      <c r="M14" s="19" t="s">
        <v>35</v>
      </c>
      <c r="N14" s="13">
        <v>60</v>
      </c>
      <c r="O14" s="14">
        <v>74</v>
      </c>
      <c r="P14" s="15">
        <v>51.8</v>
      </c>
      <c r="Q14" s="16">
        <v>60</v>
      </c>
      <c r="R14" s="16">
        <v>80</v>
      </c>
      <c r="S14" s="16">
        <v>50</v>
      </c>
      <c r="T14" s="23">
        <f t="shared" si="1"/>
        <v>65.78</v>
      </c>
      <c r="U14" s="31">
        <v>39</v>
      </c>
      <c r="V14" s="32" t="s">
        <v>18</v>
      </c>
      <c r="AC14" s="48"/>
      <c r="AD14" s="49"/>
      <c r="AE14" s="50"/>
      <c r="AF14" s="49"/>
      <c r="AG14" s="49"/>
      <c r="AH14" s="49"/>
      <c r="AI14" s="49"/>
      <c r="AJ14" s="63"/>
      <c r="AK14" s="56"/>
    </row>
    <row r="15" ht="30" customHeight="1" spans="1:37">
      <c r="A15" s="11">
        <v>10</v>
      </c>
      <c r="B15" s="19" t="s">
        <v>36</v>
      </c>
      <c r="C15" s="13">
        <v>73</v>
      </c>
      <c r="D15" s="14">
        <v>83.2</v>
      </c>
      <c r="E15" s="15">
        <v>67.6</v>
      </c>
      <c r="F15" s="16">
        <v>70.5</v>
      </c>
      <c r="G15" s="15">
        <v>83</v>
      </c>
      <c r="H15" s="13">
        <v>50</v>
      </c>
      <c r="I15" s="23">
        <f t="shared" si="0"/>
        <v>74.99</v>
      </c>
      <c r="J15" s="31">
        <v>10</v>
      </c>
      <c r="K15" s="32" t="s">
        <v>37</v>
      </c>
      <c r="L15" s="11">
        <v>40</v>
      </c>
      <c r="M15" s="35" t="s">
        <v>38</v>
      </c>
      <c r="N15" s="13">
        <v>73</v>
      </c>
      <c r="O15" s="14">
        <v>65.5</v>
      </c>
      <c r="P15" s="15">
        <v>54.3</v>
      </c>
      <c r="Q15" s="16">
        <v>60</v>
      </c>
      <c r="R15" s="47">
        <v>80</v>
      </c>
      <c r="S15" s="47">
        <v>50</v>
      </c>
      <c r="T15" s="23">
        <f t="shared" si="1"/>
        <v>65.23</v>
      </c>
      <c r="U15" s="31">
        <v>40</v>
      </c>
      <c r="V15" s="32" t="s">
        <v>27</v>
      </c>
      <c r="AC15" s="53"/>
      <c r="AD15" s="49"/>
      <c r="AE15" s="50"/>
      <c r="AF15" s="49"/>
      <c r="AG15" s="49"/>
      <c r="AH15" s="62"/>
      <c r="AI15" s="62"/>
      <c r="AJ15" s="63"/>
      <c r="AK15" s="56"/>
    </row>
    <row r="16" ht="30" customHeight="1" spans="1:37">
      <c r="A16" s="11">
        <v>12</v>
      </c>
      <c r="B16" s="19" t="s">
        <v>39</v>
      </c>
      <c r="C16" s="20">
        <v>73</v>
      </c>
      <c r="D16" s="14">
        <v>89.3</v>
      </c>
      <c r="E16" s="21">
        <v>48</v>
      </c>
      <c r="F16" s="16">
        <v>60</v>
      </c>
      <c r="G16" s="17">
        <v>80</v>
      </c>
      <c r="H16" s="18">
        <v>57</v>
      </c>
      <c r="I16" s="23">
        <f t="shared" si="0"/>
        <v>74.82</v>
      </c>
      <c r="J16" s="31">
        <v>11</v>
      </c>
      <c r="K16" s="32" t="s">
        <v>37</v>
      </c>
      <c r="L16" s="11">
        <v>41</v>
      </c>
      <c r="M16" s="35" t="s">
        <v>40</v>
      </c>
      <c r="N16" s="26">
        <v>73</v>
      </c>
      <c r="O16" s="14">
        <v>61.45</v>
      </c>
      <c r="P16" s="36">
        <v>69</v>
      </c>
      <c r="Q16" s="16">
        <v>60</v>
      </c>
      <c r="R16" s="16">
        <v>80</v>
      </c>
      <c r="S16" s="16">
        <v>50</v>
      </c>
      <c r="T16" s="23">
        <f t="shared" si="1"/>
        <v>65.08</v>
      </c>
      <c r="U16" s="31">
        <v>41</v>
      </c>
      <c r="V16" s="32" t="s">
        <v>27</v>
      </c>
      <c r="AC16" s="53"/>
      <c r="AD16" s="54"/>
      <c r="AE16" s="50"/>
      <c r="AF16" s="54"/>
      <c r="AG16" s="49"/>
      <c r="AH16" s="49"/>
      <c r="AI16" s="49"/>
      <c r="AJ16" s="63"/>
      <c r="AK16" s="56"/>
    </row>
    <row r="17" ht="30" customHeight="1" spans="1:37">
      <c r="A17" s="11">
        <v>11</v>
      </c>
      <c r="B17" s="19" t="s">
        <v>41</v>
      </c>
      <c r="C17" s="13">
        <v>73</v>
      </c>
      <c r="D17" s="14">
        <v>81.65</v>
      </c>
      <c r="E17" s="15">
        <v>57.4</v>
      </c>
      <c r="F17" s="16">
        <v>84</v>
      </c>
      <c r="G17" s="15">
        <v>84</v>
      </c>
      <c r="H17" s="13">
        <v>50</v>
      </c>
      <c r="I17" s="23">
        <f t="shared" si="0"/>
        <v>74.8</v>
      </c>
      <c r="J17" s="31">
        <v>12</v>
      </c>
      <c r="K17" s="32" t="s">
        <v>37</v>
      </c>
      <c r="L17" s="11">
        <v>42</v>
      </c>
      <c r="M17" s="37" t="s">
        <v>42</v>
      </c>
      <c r="N17" s="13">
        <v>63</v>
      </c>
      <c r="O17" s="14">
        <v>67.05</v>
      </c>
      <c r="P17" s="15">
        <v>60.9</v>
      </c>
      <c r="Q17" s="16">
        <v>60</v>
      </c>
      <c r="R17" s="47">
        <v>80</v>
      </c>
      <c r="S17" s="47">
        <v>50</v>
      </c>
      <c r="T17" s="23">
        <f t="shared" si="1"/>
        <v>64.51</v>
      </c>
      <c r="U17" s="31">
        <v>42</v>
      </c>
      <c r="V17" s="32" t="s">
        <v>18</v>
      </c>
      <c r="AC17" s="48"/>
      <c r="AD17" s="49"/>
      <c r="AE17" s="50"/>
      <c r="AF17" s="49"/>
      <c r="AG17" s="49"/>
      <c r="AH17" s="62"/>
      <c r="AI17" s="62"/>
      <c r="AJ17" s="63"/>
      <c r="AK17" s="56"/>
    </row>
    <row r="18" ht="30" customHeight="1" spans="1:37">
      <c r="A18" s="11">
        <v>13</v>
      </c>
      <c r="B18" s="19" t="s">
        <v>43</v>
      </c>
      <c r="C18" s="13">
        <v>74</v>
      </c>
      <c r="D18" s="14">
        <v>79.95</v>
      </c>
      <c r="E18" s="15">
        <v>76.3</v>
      </c>
      <c r="F18" s="16">
        <v>60</v>
      </c>
      <c r="G18" s="17">
        <v>86</v>
      </c>
      <c r="H18" s="18">
        <v>53</v>
      </c>
      <c r="I18" s="23">
        <f t="shared" si="0"/>
        <v>74.31</v>
      </c>
      <c r="J18" s="31">
        <v>13</v>
      </c>
      <c r="K18" s="32" t="s">
        <v>37</v>
      </c>
      <c r="L18" s="11">
        <v>43</v>
      </c>
      <c r="M18" s="38" t="s">
        <v>44</v>
      </c>
      <c r="N18" s="13">
        <v>65</v>
      </c>
      <c r="O18" s="39">
        <v>54.75</v>
      </c>
      <c r="P18" s="16">
        <v>71.2</v>
      </c>
      <c r="Q18" s="16">
        <v>60</v>
      </c>
      <c r="R18" s="47">
        <v>80</v>
      </c>
      <c r="S18" s="47">
        <v>50</v>
      </c>
      <c r="T18" s="23">
        <f t="shared" si="1"/>
        <v>61.02</v>
      </c>
      <c r="U18" s="31">
        <v>43</v>
      </c>
      <c r="V18" s="32" t="s">
        <v>27</v>
      </c>
      <c r="AC18" s="55"/>
      <c r="AD18" s="49"/>
      <c r="AE18" s="50"/>
      <c r="AF18" s="49"/>
      <c r="AG18" s="49"/>
      <c r="AH18" s="62"/>
      <c r="AI18" s="62"/>
      <c r="AJ18" s="63"/>
      <c r="AK18" s="56"/>
    </row>
    <row r="19" ht="30" customHeight="1" spans="1:37">
      <c r="A19" s="11">
        <v>14</v>
      </c>
      <c r="B19" s="19" t="s">
        <v>45</v>
      </c>
      <c r="C19" s="22">
        <v>79</v>
      </c>
      <c r="D19" s="23">
        <v>77.89</v>
      </c>
      <c r="E19" s="24">
        <v>62</v>
      </c>
      <c r="F19" s="16">
        <v>79.5</v>
      </c>
      <c r="G19" s="17">
        <v>80</v>
      </c>
      <c r="H19" s="18">
        <v>52</v>
      </c>
      <c r="I19" s="23">
        <f t="shared" si="0"/>
        <v>74.306</v>
      </c>
      <c r="J19" s="31">
        <v>14</v>
      </c>
      <c r="K19" s="32" t="s">
        <v>37</v>
      </c>
      <c r="L19" s="11">
        <v>44</v>
      </c>
      <c r="M19" s="35" t="s">
        <v>46</v>
      </c>
      <c r="N19" s="13">
        <v>58</v>
      </c>
      <c r="O19" s="14">
        <v>59.25</v>
      </c>
      <c r="P19" s="16">
        <v>61.7</v>
      </c>
      <c r="Q19" s="16">
        <v>60</v>
      </c>
      <c r="R19" s="47">
        <v>80</v>
      </c>
      <c r="S19" s="47">
        <v>50</v>
      </c>
      <c r="T19" s="23">
        <f t="shared" si="1"/>
        <v>60.47</v>
      </c>
      <c r="U19" s="31">
        <v>44</v>
      </c>
      <c r="V19" s="32" t="s">
        <v>27</v>
      </c>
      <c r="AC19" s="53"/>
      <c r="AD19" s="49"/>
      <c r="AE19" s="50"/>
      <c r="AF19" s="49"/>
      <c r="AG19" s="49"/>
      <c r="AH19" s="62"/>
      <c r="AI19" s="62"/>
      <c r="AJ19" s="63"/>
      <c r="AK19" s="56"/>
    </row>
    <row r="20" ht="30" customHeight="1" spans="1:37">
      <c r="A20" s="11">
        <v>15</v>
      </c>
      <c r="B20" s="19" t="s">
        <v>47</v>
      </c>
      <c r="C20" s="13">
        <v>74</v>
      </c>
      <c r="D20" s="14">
        <v>78.85</v>
      </c>
      <c r="E20" s="15">
        <v>56.8</v>
      </c>
      <c r="F20" s="16">
        <v>87.5</v>
      </c>
      <c r="G20" s="15">
        <v>83</v>
      </c>
      <c r="H20" s="13">
        <v>52</v>
      </c>
      <c r="I20" s="23">
        <f t="shared" si="0"/>
        <v>74.27</v>
      </c>
      <c r="J20" s="31">
        <v>15</v>
      </c>
      <c r="K20" s="32" t="s">
        <v>37</v>
      </c>
      <c r="L20" s="11">
        <v>45</v>
      </c>
      <c r="M20" s="38" t="s">
        <v>48</v>
      </c>
      <c r="N20" s="13">
        <v>58</v>
      </c>
      <c r="O20" s="14">
        <v>33.47</v>
      </c>
      <c r="P20" s="16">
        <v>-3</v>
      </c>
      <c r="Q20" s="16">
        <v>60</v>
      </c>
      <c r="R20" s="47">
        <v>80</v>
      </c>
      <c r="S20" s="47">
        <v>50</v>
      </c>
      <c r="T20" s="23">
        <f t="shared" si="1"/>
        <v>43.688</v>
      </c>
      <c r="U20" s="31">
        <v>45</v>
      </c>
      <c r="V20" s="32" t="s">
        <v>27</v>
      </c>
      <c r="AC20" s="55"/>
      <c r="AD20" s="49"/>
      <c r="AE20" s="50"/>
      <c r="AF20" s="49"/>
      <c r="AG20" s="49"/>
      <c r="AH20" s="62"/>
      <c r="AI20" s="62"/>
      <c r="AJ20" s="63"/>
      <c r="AK20" s="56"/>
    </row>
    <row r="21" ht="30" customHeight="1" spans="1:37">
      <c r="A21" s="11">
        <v>16</v>
      </c>
      <c r="B21" s="12" t="s">
        <v>49</v>
      </c>
      <c r="C21" s="13">
        <v>74</v>
      </c>
      <c r="D21" s="14">
        <v>80.65</v>
      </c>
      <c r="E21" s="15">
        <v>53.2</v>
      </c>
      <c r="F21" s="16">
        <v>72.5</v>
      </c>
      <c r="G21" s="17">
        <v>80</v>
      </c>
      <c r="H21" s="18">
        <v>52</v>
      </c>
      <c r="I21" s="23">
        <f t="shared" si="0"/>
        <v>72.83</v>
      </c>
      <c r="J21" s="31">
        <v>16</v>
      </c>
      <c r="K21" s="32" t="s">
        <v>37</v>
      </c>
      <c r="L21" s="11">
        <v>46</v>
      </c>
      <c r="M21" s="40"/>
      <c r="N21" s="40"/>
      <c r="O21" s="40"/>
      <c r="P21" s="40"/>
      <c r="Q21" s="40"/>
      <c r="R21" s="40"/>
      <c r="S21" s="40"/>
      <c r="T21" s="23"/>
      <c r="U21" s="11"/>
      <c r="V21" s="32"/>
      <c r="AC21" s="56"/>
      <c r="AD21" s="56"/>
      <c r="AE21" s="56"/>
      <c r="AF21" s="56"/>
      <c r="AG21" s="56"/>
      <c r="AH21" s="56"/>
      <c r="AI21" s="56"/>
      <c r="AJ21" s="56"/>
      <c r="AK21" s="56"/>
    </row>
    <row r="22" ht="30" customHeight="1" spans="1:22">
      <c r="A22" s="11">
        <v>17</v>
      </c>
      <c r="B22" s="25" t="s">
        <v>50</v>
      </c>
      <c r="C22" s="26">
        <v>73</v>
      </c>
      <c r="D22" s="25">
        <v>80.9</v>
      </c>
      <c r="E22" s="27">
        <v>67.8</v>
      </c>
      <c r="F22" s="28">
        <v>60</v>
      </c>
      <c r="G22" s="15">
        <v>80</v>
      </c>
      <c r="H22" s="13">
        <v>50</v>
      </c>
      <c r="I22" s="23">
        <f t="shared" si="0"/>
        <v>72.74</v>
      </c>
      <c r="J22" s="31">
        <v>17</v>
      </c>
      <c r="K22" s="32" t="s">
        <v>37</v>
      </c>
      <c r="L22" s="11">
        <v>47</v>
      </c>
      <c r="M22" s="14"/>
      <c r="N22" s="14"/>
      <c r="O22" s="14"/>
      <c r="P22" s="14"/>
      <c r="Q22" s="14"/>
      <c r="R22" s="14"/>
      <c r="S22" s="14"/>
      <c r="T22" s="23"/>
      <c r="U22" s="34"/>
      <c r="V22" s="11"/>
    </row>
    <row r="23" ht="30" customHeight="1" spans="1:22">
      <c r="A23" s="11">
        <v>18</v>
      </c>
      <c r="B23" s="12" t="s">
        <v>51</v>
      </c>
      <c r="C23" s="13">
        <v>73</v>
      </c>
      <c r="D23" s="14">
        <v>77.35</v>
      </c>
      <c r="E23" s="15">
        <v>77</v>
      </c>
      <c r="F23" s="16">
        <v>60</v>
      </c>
      <c r="G23" s="15">
        <v>80</v>
      </c>
      <c r="H23" s="13">
        <v>50</v>
      </c>
      <c r="I23" s="23">
        <f t="shared" si="0"/>
        <v>72.24</v>
      </c>
      <c r="J23" s="31">
        <v>18</v>
      </c>
      <c r="K23" s="32" t="s">
        <v>37</v>
      </c>
      <c r="L23" s="11">
        <v>48</v>
      </c>
      <c r="M23" s="14"/>
      <c r="N23" s="14"/>
      <c r="O23" s="14"/>
      <c r="P23" s="14"/>
      <c r="Q23" s="14"/>
      <c r="R23" s="14"/>
      <c r="S23" s="14"/>
      <c r="T23" s="23"/>
      <c r="U23" s="34"/>
      <c r="V23" s="11"/>
    </row>
    <row r="24" ht="30" customHeight="1" spans="1:37">
      <c r="A24" s="11">
        <v>19</v>
      </c>
      <c r="B24" s="19" t="s">
        <v>52</v>
      </c>
      <c r="C24" s="13">
        <v>73</v>
      </c>
      <c r="D24" s="14">
        <v>79</v>
      </c>
      <c r="E24" s="15">
        <v>56.2</v>
      </c>
      <c r="F24" s="16">
        <v>69</v>
      </c>
      <c r="G24" s="15">
        <v>83</v>
      </c>
      <c r="H24" s="13">
        <v>50</v>
      </c>
      <c r="I24" s="23">
        <f t="shared" si="0"/>
        <v>72.02</v>
      </c>
      <c r="J24" s="31">
        <v>19</v>
      </c>
      <c r="K24" s="32" t="s">
        <v>18</v>
      </c>
      <c r="L24" s="11">
        <v>49</v>
      </c>
      <c r="M24" s="14"/>
      <c r="N24" s="14"/>
      <c r="O24" s="14"/>
      <c r="P24" s="14"/>
      <c r="Q24" s="14"/>
      <c r="R24" s="14"/>
      <c r="S24" s="14"/>
      <c r="T24" s="23"/>
      <c r="U24" s="34"/>
      <c r="V24" s="11"/>
      <c r="AD24" s="55"/>
      <c r="AE24" s="57"/>
      <c r="AF24" s="58"/>
      <c r="AG24" s="57"/>
      <c r="AH24" s="57"/>
      <c r="AI24" s="62"/>
      <c r="AJ24" s="62"/>
      <c r="AK24" s="64"/>
    </row>
    <row r="25" ht="30" customHeight="1" spans="1:37">
      <c r="A25" s="11">
        <v>20</v>
      </c>
      <c r="B25" s="19" t="s">
        <v>53</v>
      </c>
      <c r="C25" s="13">
        <v>73</v>
      </c>
      <c r="D25" s="14">
        <v>77.95</v>
      </c>
      <c r="E25" s="15">
        <v>58.4</v>
      </c>
      <c r="F25" s="16">
        <v>70</v>
      </c>
      <c r="G25" s="15">
        <v>83</v>
      </c>
      <c r="H25" s="13">
        <v>50</v>
      </c>
      <c r="I25" s="23">
        <f t="shared" si="0"/>
        <v>71.92</v>
      </c>
      <c r="J25" s="31">
        <v>20</v>
      </c>
      <c r="K25" s="32" t="s">
        <v>18</v>
      </c>
      <c r="L25" s="11">
        <v>50</v>
      </c>
      <c r="M25" s="14"/>
      <c r="N25" s="14"/>
      <c r="O25" s="14"/>
      <c r="P25" s="14"/>
      <c r="Q25" s="14"/>
      <c r="R25" s="14"/>
      <c r="S25" s="14"/>
      <c r="T25" s="23"/>
      <c r="U25" s="34"/>
      <c r="V25" s="11"/>
      <c r="AD25" s="55"/>
      <c r="AE25" s="57"/>
      <c r="AF25" s="58"/>
      <c r="AG25" s="57"/>
      <c r="AH25" s="57"/>
      <c r="AI25" s="62"/>
      <c r="AJ25" s="62"/>
      <c r="AK25" s="64"/>
    </row>
    <row r="26" ht="30" customHeight="1" spans="1:37">
      <c r="A26" s="11">
        <v>21</v>
      </c>
      <c r="B26" s="19" t="s">
        <v>54</v>
      </c>
      <c r="C26" s="26">
        <v>73</v>
      </c>
      <c r="D26" s="14">
        <v>73.44</v>
      </c>
      <c r="E26" s="15">
        <v>60.8</v>
      </c>
      <c r="F26" s="16">
        <v>84</v>
      </c>
      <c r="G26" s="15">
        <v>80</v>
      </c>
      <c r="H26" s="13">
        <v>50</v>
      </c>
      <c r="I26" s="23">
        <f t="shared" si="0"/>
        <v>71.456</v>
      </c>
      <c r="J26" s="31">
        <v>21</v>
      </c>
      <c r="K26" s="32" t="s">
        <v>18</v>
      </c>
      <c r="L26" s="11">
        <v>51</v>
      </c>
      <c r="M26" s="14"/>
      <c r="N26" s="14"/>
      <c r="O26" s="14"/>
      <c r="P26" s="14"/>
      <c r="Q26" s="14"/>
      <c r="R26" s="14"/>
      <c r="S26" s="14"/>
      <c r="T26" s="23"/>
      <c r="U26" s="34"/>
      <c r="V26" s="11"/>
      <c r="AD26" s="55"/>
      <c r="AE26" s="57"/>
      <c r="AF26" s="58"/>
      <c r="AG26" s="57"/>
      <c r="AH26" s="57"/>
      <c r="AI26" s="62"/>
      <c r="AJ26" s="62"/>
      <c r="AK26" s="64"/>
    </row>
    <row r="27" ht="30" customHeight="1" spans="1:37">
      <c r="A27" s="11">
        <v>22</v>
      </c>
      <c r="B27" s="25" t="s">
        <v>55</v>
      </c>
      <c r="C27" s="26">
        <v>73</v>
      </c>
      <c r="D27" s="25">
        <v>76.95</v>
      </c>
      <c r="E27" s="27">
        <v>68.4</v>
      </c>
      <c r="F27" s="28">
        <v>60</v>
      </c>
      <c r="G27" s="15">
        <v>80</v>
      </c>
      <c r="H27" s="13">
        <v>50</v>
      </c>
      <c r="I27" s="23">
        <f t="shared" si="0"/>
        <v>71.22</v>
      </c>
      <c r="J27" s="31">
        <v>22</v>
      </c>
      <c r="K27" s="32" t="s">
        <v>18</v>
      </c>
      <c r="L27" s="11">
        <v>52</v>
      </c>
      <c r="M27" s="14"/>
      <c r="N27" s="14"/>
      <c r="O27" s="14"/>
      <c r="P27" s="14"/>
      <c r="Q27" s="14"/>
      <c r="R27" s="14"/>
      <c r="S27" s="14"/>
      <c r="T27" s="23"/>
      <c r="U27" s="34"/>
      <c r="V27" s="11"/>
      <c r="AD27" s="55"/>
      <c r="AE27" s="57"/>
      <c r="AF27" s="58"/>
      <c r="AG27" s="57"/>
      <c r="AH27" s="57"/>
      <c r="AI27" s="57"/>
      <c r="AJ27" s="57"/>
      <c r="AK27" s="64"/>
    </row>
    <row r="28" ht="30" customHeight="1" spans="1:37">
      <c r="A28" s="11">
        <v>23</v>
      </c>
      <c r="B28" s="12" t="s">
        <v>56</v>
      </c>
      <c r="C28" s="13">
        <v>73</v>
      </c>
      <c r="D28" s="14">
        <v>76.5</v>
      </c>
      <c r="E28" s="15">
        <v>68.9</v>
      </c>
      <c r="F28" s="16">
        <v>60</v>
      </c>
      <c r="G28" s="17">
        <v>80</v>
      </c>
      <c r="H28" s="18">
        <v>50</v>
      </c>
      <c r="I28" s="23">
        <f t="shared" si="0"/>
        <v>71.09</v>
      </c>
      <c r="J28" s="31">
        <v>23</v>
      </c>
      <c r="K28" s="32" t="s">
        <v>18</v>
      </c>
      <c r="L28" s="11">
        <v>53</v>
      </c>
      <c r="M28" s="14"/>
      <c r="N28" s="14"/>
      <c r="O28" s="14"/>
      <c r="P28" s="14"/>
      <c r="Q28" s="14"/>
      <c r="R28" s="14"/>
      <c r="S28" s="14"/>
      <c r="T28" s="23"/>
      <c r="U28" s="34"/>
      <c r="V28" s="11"/>
      <c r="AD28" s="53"/>
      <c r="AE28" s="59"/>
      <c r="AF28" s="58"/>
      <c r="AG28" s="59"/>
      <c r="AH28" s="57"/>
      <c r="AI28" s="62"/>
      <c r="AJ28" s="62"/>
      <c r="AK28" s="64"/>
    </row>
    <row r="29" ht="30" customHeight="1" spans="1:37">
      <c r="A29" s="11">
        <v>24</v>
      </c>
      <c r="B29" s="25" t="s">
        <v>57</v>
      </c>
      <c r="C29" s="26">
        <v>71</v>
      </c>
      <c r="D29" s="25">
        <v>74.95</v>
      </c>
      <c r="E29" s="27">
        <v>78.2</v>
      </c>
      <c r="F29" s="28">
        <v>60</v>
      </c>
      <c r="G29" s="15">
        <v>80</v>
      </c>
      <c r="H29" s="13">
        <v>50</v>
      </c>
      <c r="I29" s="23">
        <f t="shared" si="0"/>
        <v>71</v>
      </c>
      <c r="J29" s="31">
        <v>24</v>
      </c>
      <c r="K29" s="32" t="s">
        <v>18</v>
      </c>
      <c r="L29" s="11">
        <v>54</v>
      </c>
      <c r="M29" s="14"/>
      <c r="N29" s="14"/>
      <c r="O29" s="14"/>
      <c r="P29" s="14"/>
      <c r="Q29" s="14"/>
      <c r="R29" s="14"/>
      <c r="S29" s="14"/>
      <c r="T29" s="23"/>
      <c r="U29" s="34"/>
      <c r="V29" s="11"/>
      <c r="AD29" s="55"/>
      <c r="AE29" s="57"/>
      <c r="AF29" s="58"/>
      <c r="AG29" s="57"/>
      <c r="AH29" s="57"/>
      <c r="AI29" s="62"/>
      <c r="AJ29" s="62"/>
      <c r="AK29" s="64"/>
    </row>
    <row r="30" ht="30" customHeight="1" spans="1:37">
      <c r="A30" s="11">
        <v>25</v>
      </c>
      <c r="B30" s="19" t="s">
        <v>58</v>
      </c>
      <c r="C30" s="13">
        <v>73</v>
      </c>
      <c r="D30" s="14">
        <v>74.75</v>
      </c>
      <c r="E30" s="15">
        <v>73.8</v>
      </c>
      <c r="F30" s="16">
        <v>60</v>
      </c>
      <c r="G30" s="17">
        <v>80</v>
      </c>
      <c r="H30" s="18">
        <v>50</v>
      </c>
      <c r="I30" s="23">
        <f t="shared" si="0"/>
        <v>70.88</v>
      </c>
      <c r="J30" s="31">
        <v>25</v>
      </c>
      <c r="K30" s="32" t="s">
        <v>18</v>
      </c>
      <c r="L30" s="11">
        <v>55</v>
      </c>
      <c r="M30" s="14"/>
      <c r="N30" s="14"/>
      <c r="O30" s="14"/>
      <c r="P30" s="14"/>
      <c r="Q30" s="14"/>
      <c r="R30" s="14"/>
      <c r="S30" s="14"/>
      <c r="T30" s="23"/>
      <c r="U30" s="34"/>
      <c r="V30" s="11"/>
      <c r="AD30" s="53"/>
      <c r="AE30" s="60"/>
      <c r="AF30" s="58"/>
      <c r="AG30" s="60"/>
      <c r="AH30" s="57"/>
      <c r="AI30" s="62"/>
      <c r="AJ30" s="62"/>
      <c r="AK30" s="64"/>
    </row>
    <row r="31" ht="30" customHeight="1" spans="1:37">
      <c r="A31" s="11">
        <v>26</v>
      </c>
      <c r="B31" s="19" t="s">
        <v>59</v>
      </c>
      <c r="C31" s="13">
        <v>74</v>
      </c>
      <c r="D31" s="14">
        <v>75</v>
      </c>
      <c r="E31" s="15">
        <v>68.4</v>
      </c>
      <c r="F31" s="16">
        <v>60</v>
      </c>
      <c r="G31" s="17">
        <v>80</v>
      </c>
      <c r="H31" s="18">
        <v>50</v>
      </c>
      <c r="I31" s="23">
        <f t="shared" si="0"/>
        <v>70.64</v>
      </c>
      <c r="J31" s="31">
        <v>26</v>
      </c>
      <c r="K31" s="32" t="s">
        <v>18</v>
      </c>
      <c r="L31" s="11">
        <v>56</v>
      </c>
      <c r="M31" s="41"/>
      <c r="N31" s="41"/>
      <c r="O31" s="41"/>
      <c r="P31" s="41"/>
      <c r="Q31" s="41"/>
      <c r="R31" s="41"/>
      <c r="S31" s="41"/>
      <c r="T31" s="23"/>
      <c r="U31" s="11"/>
      <c r="V31" s="11"/>
      <c r="AD31" s="55"/>
      <c r="AE31" s="57"/>
      <c r="AF31" s="58"/>
      <c r="AG31" s="57"/>
      <c r="AH31" s="57"/>
      <c r="AI31" s="62"/>
      <c r="AJ31" s="62"/>
      <c r="AK31" s="64"/>
    </row>
    <row r="32" ht="30" customHeight="1" spans="1:37">
      <c r="A32" s="11">
        <v>27</v>
      </c>
      <c r="B32" s="19" t="s">
        <v>60</v>
      </c>
      <c r="C32" s="13">
        <v>73</v>
      </c>
      <c r="D32" s="14">
        <v>72.25</v>
      </c>
      <c r="E32" s="15">
        <v>52</v>
      </c>
      <c r="F32" s="16">
        <v>83.5</v>
      </c>
      <c r="G32" s="17">
        <v>83</v>
      </c>
      <c r="H32" s="18">
        <v>50</v>
      </c>
      <c r="I32" s="23">
        <f t="shared" si="0"/>
        <v>70.35</v>
      </c>
      <c r="J32" s="31">
        <v>27</v>
      </c>
      <c r="K32" s="32" t="s">
        <v>18</v>
      </c>
      <c r="L32" s="11">
        <v>57</v>
      </c>
      <c r="M32" s="25"/>
      <c r="N32" s="25"/>
      <c r="O32" s="25"/>
      <c r="P32" s="25"/>
      <c r="Q32" s="25"/>
      <c r="R32" s="25"/>
      <c r="S32" s="25"/>
      <c r="T32" s="23"/>
      <c r="U32" s="11"/>
      <c r="V32" s="11"/>
      <c r="AD32" s="55"/>
      <c r="AE32" s="57"/>
      <c r="AF32" s="58"/>
      <c r="AG32" s="57"/>
      <c r="AH32" s="57"/>
      <c r="AI32" s="57"/>
      <c r="AJ32" s="57"/>
      <c r="AK32" s="64"/>
    </row>
    <row r="33" ht="30" customHeight="1" spans="1:37">
      <c r="A33" s="11">
        <v>28</v>
      </c>
      <c r="B33" s="19" t="s">
        <v>61</v>
      </c>
      <c r="C33" s="13">
        <v>65</v>
      </c>
      <c r="D33" s="14">
        <v>70.15</v>
      </c>
      <c r="E33" s="15">
        <v>68.3</v>
      </c>
      <c r="F33" s="16">
        <v>90</v>
      </c>
      <c r="G33" s="17">
        <v>83</v>
      </c>
      <c r="H33" s="18">
        <v>50</v>
      </c>
      <c r="I33" s="23">
        <f t="shared" si="0"/>
        <v>70.19</v>
      </c>
      <c r="J33" s="31">
        <v>28</v>
      </c>
      <c r="K33" s="32" t="s">
        <v>18</v>
      </c>
      <c r="L33" s="11">
        <v>58</v>
      </c>
      <c r="M33" s="25"/>
      <c r="N33" s="25"/>
      <c r="O33" s="25"/>
      <c r="P33" s="25"/>
      <c r="Q33" s="25"/>
      <c r="R33" s="25"/>
      <c r="S33" s="25"/>
      <c r="T33" s="23"/>
      <c r="U33" s="11"/>
      <c r="V33" s="11"/>
      <c r="AD33" s="53"/>
      <c r="AE33" s="57"/>
      <c r="AF33" s="58"/>
      <c r="AG33" s="57"/>
      <c r="AH33" s="57"/>
      <c r="AI33" s="62"/>
      <c r="AJ33" s="62"/>
      <c r="AK33" s="64"/>
    </row>
    <row r="34" ht="30" customHeight="1" spans="1:37">
      <c r="A34" s="11">
        <v>29</v>
      </c>
      <c r="B34" s="12" t="s">
        <v>62</v>
      </c>
      <c r="C34" s="13">
        <v>73</v>
      </c>
      <c r="D34" s="14">
        <v>73.85</v>
      </c>
      <c r="E34" s="15">
        <v>56.5</v>
      </c>
      <c r="F34" s="16">
        <v>68</v>
      </c>
      <c r="G34" s="17">
        <v>83</v>
      </c>
      <c r="H34" s="18">
        <v>50</v>
      </c>
      <c r="I34" s="23">
        <f t="shared" si="0"/>
        <v>69.89</v>
      </c>
      <c r="J34" s="31">
        <v>29</v>
      </c>
      <c r="K34" s="32" t="s">
        <v>18</v>
      </c>
      <c r="L34" s="11">
        <v>59</v>
      </c>
      <c r="M34" s="25"/>
      <c r="N34" s="25"/>
      <c r="O34" s="25"/>
      <c r="P34" s="25"/>
      <c r="Q34" s="25"/>
      <c r="R34" s="25"/>
      <c r="S34" s="25"/>
      <c r="T34" s="23"/>
      <c r="U34" s="11"/>
      <c r="V34" s="11"/>
      <c r="AD34" s="53"/>
      <c r="AE34" s="60"/>
      <c r="AF34" s="58"/>
      <c r="AG34" s="60"/>
      <c r="AH34" s="57"/>
      <c r="AI34" s="57"/>
      <c r="AJ34" s="57"/>
      <c r="AK34" s="64"/>
    </row>
    <row r="35" ht="30" customHeight="1" spans="1:37">
      <c r="A35" s="11">
        <v>30</v>
      </c>
      <c r="B35" s="19" t="s">
        <v>63</v>
      </c>
      <c r="C35" s="13">
        <v>73</v>
      </c>
      <c r="D35" s="14">
        <v>71.4</v>
      </c>
      <c r="E35" s="15">
        <v>76</v>
      </c>
      <c r="F35" s="16">
        <v>60</v>
      </c>
      <c r="G35" s="17">
        <v>80</v>
      </c>
      <c r="H35" s="18">
        <v>50</v>
      </c>
      <c r="I35" s="23">
        <f t="shared" si="0"/>
        <v>69.76</v>
      </c>
      <c r="J35" s="31">
        <v>30</v>
      </c>
      <c r="K35" s="32" t="s">
        <v>18</v>
      </c>
      <c r="L35" s="11">
        <v>60</v>
      </c>
      <c r="M35" s="25"/>
      <c r="N35" s="25"/>
      <c r="O35" s="25"/>
      <c r="P35" s="25"/>
      <c r="Q35" s="25"/>
      <c r="R35" s="25"/>
      <c r="S35" s="25"/>
      <c r="T35" s="23"/>
      <c r="U35" s="11"/>
      <c r="V35" s="11"/>
      <c r="AD35" s="55"/>
      <c r="AE35" s="57"/>
      <c r="AF35" s="58"/>
      <c r="AG35" s="57"/>
      <c r="AH35" s="57"/>
      <c r="AI35" s="62"/>
      <c r="AJ35" s="62"/>
      <c r="AK35" s="64"/>
    </row>
    <row r="36" ht="30" customHeight="1" spans="1:37">
      <c r="A36" s="29" t="s">
        <v>64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D36" s="55"/>
      <c r="AE36" s="57"/>
      <c r="AF36" s="58"/>
      <c r="AG36" s="57"/>
      <c r="AH36" s="57"/>
      <c r="AI36" s="62"/>
      <c r="AJ36" s="62"/>
      <c r="AK36" s="64"/>
    </row>
    <row r="37" ht="30" customHeight="1" spans="1:37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D37" s="53"/>
      <c r="AE37" s="57"/>
      <c r="AF37" s="58"/>
      <c r="AG37" s="57"/>
      <c r="AH37" s="57"/>
      <c r="AI37" s="62"/>
      <c r="AJ37" s="62"/>
      <c r="AK37" s="64"/>
    </row>
    <row r="38" ht="30" customHeight="1" spans="1:37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D38" s="55"/>
      <c r="AE38" s="57"/>
      <c r="AF38" s="58"/>
      <c r="AG38" s="57"/>
      <c r="AH38" s="57"/>
      <c r="AI38" s="62"/>
      <c r="AJ38" s="62"/>
      <c r="AK38" s="64"/>
    </row>
    <row r="39" ht="30" customHeight="1" spans="1:37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D39" s="53"/>
      <c r="AE39" s="57"/>
      <c r="AF39" s="58"/>
      <c r="AG39" s="57"/>
      <c r="AH39" s="57"/>
      <c r="AI39" s="62"/>
      <c r="AJ39" s="62"/>
      <c r="AK39" s="64"/>
    </row>
    <row r="40" customHeight="1" spans="30:37">
      <c r="AD40" s="61"/>
      <c r="AE40" s="60"/>
      <c r="AF40" s="61"/>
      <c r="AG40" s="61"/>
      <c r="AH40" s="65"/>
      <c r="AI40" s="57"/>
      <c r="AJ40" s="57"/>
      <c r="AK40" s="64"/>
    </row>
    <row r="41" customHeight="1" spans="1:37">
      <c r="A41" s="30"/>
      <c r="B41" s="30"/>
      <c r="C41" s="30"/>
      <c r="D41" s="30"/>
      <c r="E41" s="30"/>
      <c r="F41" s="30"/>
      <c r="G41" s="30"/>
      <c r="H41" s="30"/>
      <c r="I41" s="30"/>
      <c r="J41" s="42"/>
      <c r="K41" s="30"/>
      <c r="L41" s="30"/>
      <c r="M41" s="30"/>
      <c r="N41" s="30"/>
      <c r="O41" s="30"/>
      <c r="P41" s="30"/>
      <c r="Q41" s="30"/>
      <c r="R41" s="30"/>
      <c r="S41" s="30"/>
      <c r="T41" s="30"/>
      <c r="AD41" s="53"/>
      <c r="AE41" s="57"/>
      <c r="AF41" s="58"/>
      <c r="AG41" s="57"/>
      <c r="AH41" s="57"/>
      <c r="AI41" s="57"/>
      <c r="AJ41" s="57"/>
      <c r="AK41" s="64"/>
    </row>
    <row r="42" customHeight="1" spans="1:37">
      <c r="A42" s="30"/>
      <c r="B42" s="30"/>
      <c r="C42" s="30"/>
      <c r="D42" s="30"/>
      <c r="E42" s="30"/>
      <c r="F42" s="30"/>
      <c r="G42" s="30"/>
      <c r="H42" s="30"/>
      <c r="I42" s="30"/>
      <c r="J42" s="42"/>
      <c r="K42" s="30"/>
      <c r="L42" s="30"/>
      <c r="M42" s="30"/>
      <c r="N42" s="30"/>
      <c r="O42" s="30"/>
      <c r="P42" s="30"/>
      <c r="Q42" s="30"/>
      <c r="R42" s="30"/>
      <c r="S42" s="30"/>
      <c r="T42" s="30"/>
      <c r="AD42" s="55"/>
      <c r="AE42" s="57"/>
      <c r="AF42" s="58"/>
      <c r="AG42" s="57"/>
      <c r="AH42" s="57"/>
      <c r="AI42" s="57"/>
      <c r="AJ42" s="57"/>
      <c r="AK42" s="64"/>
    </row>
    <row r="43" customHeight="1" spans="1:37">
      <c r="A43" s="30"/>
      <c r="B43" s="30"/>
      <c r="C43" s="30"/>
      <c r="D43" s="30"/>
      <c r="E43" s="30"/>
      <c r="F43" s="30"/>
      <c r="G43" s="30"/>
      <c r="H43" s="30"/>
      <c r="I43" s="30"/>
      <c r="J43" s="42"/>
      <c r="K43" s="30"/>
      <c r="L43" s="30"/>
      <c r="M43" s="30"/>
      <c r="N43" s="30"/>
      <c r="O43" s="30"/>
      <c r="P43" s="30"/>
      <c r="Q43" s="30"/>
      <c r="R43" s="30"/>
      <c r="S43" s="30"/>
      <c r="T43" s="30"/>
      <c r="AD43" s="55"/>
      <c r="AE43" s="57"/>
      <c r="AF43" s="58"/>
      <c r="AG43" s="57"/>
      <c r="AH43" s="57"/>
      <c r="AI43" s="57"/>
      <c r="AJ43" s="57"/>
      <c r="AK43" s="64"/>
    </row>
    <row r="44" customHeight="1" spans="1:37">
      <c r="A44" s="30"/>
      <c r="B44" s="30"/>
      <c r="C44" s="30"/>
      <c r="D44" s="30"/>
      <c r="E44" s="30"/>
      <c r="F44" s="30"/>
      <c r="G44" s="30"/>
      <c r="H44" s="30"/>
      <c r="Q44" s="30"/>
      <c r="R44" s="30"/>
      <c r="S44" s="30"/>
      <c r="T44" s="30"/>
      <c r="AD44" s="55"/>
      <c r="AE44" s="60"/>
      <c r="AF44" s="58"/>
      <c r="AG44" s="57"/>
      <c r="AH44" s="57"/>
      <c r="AI44" s="57"/>
      <c r="AJ44" s="57"/>
      <c r="AK44" s="64"/>
    </row>
    <row r="45" customHeight="1" spans="1:37">
      <c r="A45" s="30"/>
      <c r="B45" s="30"/>
      <c r="C45" s="30"/>
      <c r="D45" s="30"/>
      <c r="E45" s="30"/>
      <c r="F45" s="30"/>
      <c r="G45" s="30"/>
      <c r="H45" s="30"/>
      <c r="Q45" s="30"/>
      <c r="R45" s="30"/>
      <c r="S45" s="30"/>
      <c r="T45" s="30"/>
      <c r="AD45" s="61"/>
      <c r="AE45" s="60"/>
      <c r="AF45" s="61"/>
      <c r="AG45" s="61"/>
      <c r="AH45" s="65"/>
      <c r="AI45" s="57"/>
      <c r="AJ45" s="57"/>
      <c r="AK45" s="64"/>
    </row>
    <row r="46" customHeight="1" spans="30:37">
      <c r="AD46" s="53"/>
      <c r="AE46" s="57"/>
      <c r="AF46" s="58"/>
      <c r="AG46" s="57"/>
      <c r="AH46" s="57"/>
      <c r="AI46" s="62"/>
      <c r="AJ46" s="62"/>
      <c r="AK46" s="64"/>
    </row>
    <row r="47" customHeight="1" spans="30:37">
      <c r="AD47" s="61"/>
      <c r="AE47" s="60"/>
      <c r="AF47" s="61"/>
      <c r="AG47" s="61"/>
      <c r="AH47" s="65"/>
      <c r="AI47" s="57"/>
      <c r="AJ47" s="57"/>
      <c r="AK47" s="64"/>
    </row>
    <row r="48" customHeight="1" spans="30:37">
      <c r="AD48" s="55"/>
      <c r="AE48" s="57"/>
      <c r="AF48" s="58"/>
      <c r="AG48" s="57"/>
      <c r="AH48" s="57"/>
      <c r="AI48" s="62"/>
      <c r="AJ48" s="62"/>
      <c r="AK48" s="64"/>
    </row>
    <row r="49" customHeight="1" spans="30:37">
      <c r="AD49" s="55"/>
      <c r="AE49" s="57"/>
      <c r="AF49" s="58"/>
      <c r="AG49" s="57"/>
      <c r="AH49" s="57"/>
      <c r="AI49" s="62"/>
      <c r="AJ49" s="62"/>
      <c r="AK49" s="64"/>
    </row>
    <row r="50" customHeight="1" spans="30:37">
      <c r="AD50" s="55"/>
      <c r="AE50" s="57"/>
      <c r="AF50" s="58"/>
      <c r="AG50" s="57"/>
      <c r="AH50" s="57"/>
      <c r="AI50" s="62"/>
      <c r="AJ50" s="62"/>
      <c r="AK50" s="64"/>
    </row>
    <row r="51" customHeight="1" spans="30:37">
      <c r="AD51" s="55"/>
      <c r="AE51" s="57"/>
      <c r="AF51" s="58"/>
      <c r="AG51" s="57"/>
      <c r="AH51" s="57"/>
      <c r="AI51" s="62"/>
      <c r="AJ51" s="62"/>
      <c r="AK51" s="64"/>
    </row>
    <row r="52" customHeight="1" spans="30:37">
      <c r="AD52" s="53"/>
      <c r="AE52" s="57"/>
      <c r="AF52" s="58"/>
      <c r="AG52" s="57"/>
      <c r="AH52" s="57"/>
      <c r="AI52" s="62"/>
      <c r="AJ52" s="62"/>
      <c r="AK52" s="64"/>
    </row>
    <row r="53" customHeight="1" spans="30:37">
      <c r="AD53" s="55"/>
      <c r="AE53" s="57"/>
      <c r="AF53" s="58"/>
      <c r="AG53" s="57"/>
      <c r="AH53" s="57"/>
      <c r="AI53" s="62"/>
      <c r="AJ53" s="62"/>
      <c r="AK53" s="64"/>
    </row>
  </sheetData>
  <sortState ref="AC6:AJ20">
    <sortCondition ref="AJ6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88888888888889" right="0.393055555555556" top="0.309027777777778" bottom="0.329166666666667" header="0.3" footer="0.3"/>
  <pageSetup paperSize="9" scale="5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V20" sqref="V20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浅吟年华未央1399431418</cp:lastModifiedBy>
  <dcterms:created xsi:type="dcterms:W3CDTF">2015-03-26T02:20:00Z</dcterms:created>
  <cp:lastPrinted>2022-02-22T03:13:00Z</cp:lastPrinted>
  <dcterms:modified xsi:type="dcterms:W3CDTF">2025-03-06T00:43:48Z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678575A210D44C1FBDBA714353FECEDE_13</vt:lpwstr>
  </property>
  <property fmtid="{D5CDD505-2E9C-101B-9397-08002B2CF9AE}" pid="3" name="KSOProductBuildVer">
    <vt:lpwstr>2052-12.1.0.20305</vt:lpwstr>
  </property>
</Properties>
</file>