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信息传媒\综合素质测评\2024-2025第一学期综合素质测评\池职院学[2025]7号——关于开展2024-2025学年度第一学期学生素质综合测评的通知\"/>
    </mc:Choice>
  </mc:AlternateContent>
  <bookViews>
    <workbookView xWindow="-120" yWindow="-120" windowWidth="29040" windowHeight="1572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52511"/>
</workbook>
</file>

<file path=xl/calcChain.xml><?xml version="1.0" encoding="utf-8"?>
<calcChain xmlns="http://schemas.openxmlformats.org/spreadsheetml/2006/main">
  <c r="N7" i="1" l="1"/>
  <c r="T7" i="1" s="1"/>
  <c r="O7" i="1"/>
  <c r="P7" i="1"/>
  <c r="Q7" i="1"/>
  <c r="R7" i="1"/>
  <c r="S7" i="1"/>
  <c r="N8" i="1"/>
  <c r="O8" i="1"/>
  <c r="P8" i="1"/>
  <c r="T8" i="1" s="1"/>
  <c r="Q8" i="1"/>
  <c r="R8" i="1"/>
  <c r="S8" i="1"/>
  <c r="N9" i="1"/>
  <c r="T9" i="1" s="1"/>
  <c r="O9" i="1"/>
  <c r="P9" i="1"/>
  <c r="Q9" i="1"/>
  <c r="R9" i="1"/>
  <c r="S9" i="1"/>
  <c r="N10" i="1"/>
  <c r="T10" i="1" s="1"/>
  <c r="O10" i="1"/>
  <c r="P10" i="1"/>
  <c r="Q10" i="1"/>
  <c r="R10" i="1"/>
  <c r="S10" i="1"/>
  <c r="N11" i="1"/>
  <c r="T11" i="1" s="1"/>
  <c r="O11" i="1"/>
  <c r="P11" i="1"/>
  <c r="Q11" i="1"/>
  <c r="R11" i="1"/>
  <c r="S11" i="1"/>
  <c r="N12" i="1"/>
  <c r="T12" i="1" s="1"/>
  <c r="O12" i="1"/>
  <c r="P12" i="1"/>
  <c r="Q12" i="1"/>
  <c r="R12" i="1"/>
  <c r="S12" i="1"/>
  <c r="N13" i="1"/>
  <c r="O13" i="1"/>
  <c r="T13" i="1" s="1"/>
  <c r="P13" i="1"/>
  <c r="Q13" i="1"/>
  <c r="R13" i="1"/>
  <c r="S13" i="1"/>
  <c r="N14" i="1"/>
  <c r="O14" i="1"/>
  <c r="T14" i="1" s="1"/>
  <c r="P14" i="1"/>
  <c r="Q14" i="1"/>
  <c r="R14" i="1"/>
  <c r="S14" i="1"/>
  <c r="N15" i="1"/>
  <c r="O15" i="1"/>
  <c r="T15" i="1" s="1"/>
  <c r="P15" i="1"/>
  <c r="Q15" i="1"/>
  <c r="R15" i="1"/>
  <c r="S15" i="1"/>
  <c r="N16" i="1"/>
  <c r="O16" i="1"/>
  <c r="T16" i="1" s="1"/>
  <c r="P16" i="1"/>
  <c r="Q16" i="1"/>
  <c r="R16" i="1"/>
  <c r="S16" i="1"/>
  <c r="N17" i="1"/>
  <c r="O17" i="1"/>
  <c r="T17" i="1" s="1"/>
  <c r="P17" i="1"/>
  <c r="Q17" i="1"/>
  <c r="R17" i="1"/>
  <c r="S17" i="1"/>
  <c r="C7" i="1" l="1"/>
  <c r="I7" i="1" s="1"/>
  <c r="D7" i="1"/>
  <c r="E7" i="1"/>
  <c r="F7" i="1"/>
  <c r="G7" i="1"/>
  <c r="H7" i="1"/>
  <c r="C8" i="1"/>
  <c r="I8" i="1" s="1"/>
  <c r="D8" i="1"/>
  <c r="E8" i="1"/>
  <c r="F8" i="1"/>
  <c r="G8" i="1"/>
  <c r="H8" i="1"/>
  <c r="C9" i="1"/>
  <c r="D9" i="1"/>
  <c r="E9" i="1"/>
  <c r="F9" i="1"/>
  <c r="I9" i="1" s="1"/>
  <c r="G9" i="1"/>
  <c r="H9" i="1"/>
  <c r="C10" i="1"/>
  <c r="I10" i="1" s="1"/>
  <c r="D10" i="1"/>
  <c r="E10" i="1"/>
  <c r="F10" i="1"/>
  <c r="G10" i="1"/>
  <c r="H10" i="1"/>
  <c r="C11" i="1"/>
  <c r="I11" i="1" s="1"/>
  <c r="D11" i="1"/>
  <c r="E11" i="1"/>
  <c r="F11" i="1"/>
  <c r="G11" i="1"/>
  <c r="H11" i="1"/>
  <c r="C12" i="1"/>
  <c r="I12" i="1" s="1"/>
  <c r="D12" i="1"/>
  <c r="E12" i="1"/>
  <c r="F12" i="1"/>
  <c r="G12" i="1"/>
  <c r="H12" i="1"/>
  <c r="C13" i="1"/>
  <c r="I13" i="1" s="1"/>
  <c r="D13" i="1"/>
  <c r="E13" i="1"/>
  <c r="F13" i="1"/>
  <c r="G13" i="1"/>
  <c r="H13" i="1"/>
  <c r="C14" i="1"/>
  <c r="D14" i="1"/>
  <c r="E14" i="1"/>
  <c r="F14" i="1"/>
  <c r="G14" i="1"/>
  <c r="H14" i="1"/>
  <c r="I14" i="1"/>
  <c r="C15" i="1"/>
  <c r="I15" i="1" s="1"/>
  <c r="D15" i="1"/>
  <c r="E15" i="1"/>
  <c r="F15" i="1"/>
  <c r="G15" i="1"/>
  <c r="H15" i="1"/>
  <c r="C16" i="1"/>
  <c r="D16" i="1"/>
  <c r="E16" i="1"/>
  <c r="F16" i="1"/>
  <c r="G16" i="1"/>
  <c r="I16" i="1" s="1"/>
  <c r="H16" i="1"/>
  <c r="C17" i="1"/>
  <c r="D17" i="1"/>
  <c r="I17" i="1" s="1"/>
  <c r="E17" i="1"/>
  <c r="F17" i="1"/>
  <c r="G17" i="1"/>
  <c r="H17" i="1"/>
  <c r="C18" i="1"/>
  <c r="D18" i="1"/>
  <c r="E18" i="1"/>
  <c r="F18" i="1"/>
  <c r="G18" i="1"/>
  <c r="H18" i="1"/>
  <c r="I18" i="1"/>
  <c r="C19" i="1"/>
  <c r="D19" i="1"/>
  <c r="E19" i="1"/>
  <c r="F19" i="1"/>
  <c r="G19" i="1"/>
  <c r="H19" i="1"/>
  <c r="I19" i="1" s="1"/>
  <c r="C20" i="1"/>
  <c r="I20" i="1" s="1"/>
  <c r="D20" i="1"/>
  <c r="E20" i="1"/>
  <c r="F20" i="1"/>
  <c r="G20" i="1"/>
  <c r="H20" i="1"/>
  <c r="C21" i="1"/>
  <c r="D21" i="1"/>
  <c r="E21" i="1"/>
  <c r="I21" i="1" s="1"/>
  <c r="F21" i="1"/>
  <c r="G21" i="1"/>
  <c r="H21" i="1"/>
  <c r="C22" i="1"/>
  <c r="I22" i="1" s="1"/>
  <c r="D22" i="1"/>
  <c r="E22" i="1"/>
  <c r="F22" i="1"/>
  <c r="G22" i="1"/>
  <c r="H22" i="1"/>
  <c r="C23" i="1"/>
  <c r="I23" i="1" s="1"/>
  <c r="D23" i="1"/>
  <c r="E23" i="1"/>
  <c r="F23" i="1"/>
  <c r="G23" i="1"/>
  <c r="H23" i="1"/>
  <c r="C24" i="1"/>
  <c r="I24" i="1" s="1"/>
  <c r="D24" i="1"/>
  <c r="E24" i="1"/>
  <c r="F24" i="1"/>
  <c r="G24" i="1"/>
  <c r="H24" i="1"/>
  <c r="C25" i="1"/>
  <c r="I25" i="1" s="1"/>
  <c r="D25" i="1"/>
  <c r="E25" i="1"/>
  <c r="F25" i="1"/>
  <c r="G25" i="1"/>
  <c r="H25" i="1"/>
  <c r="C26" i="1"/>
  <c r="D26" i="1"/>
  <c r="E26" i="1"/>
  <c r="F26" i="1"/>
  <c r="I26" i="1" s="1"/>
  <c r="G26" i="1"/>
  <c r="H26" i="1"/>
  <c r="C27" i="1"/>
  <c r="I27" i="1" s="1"/>
  <c r="D27" i="1"/>
  <c r="E27" i="1"/>
  <c r="F27" i="1"/>
  <c r="G27" i="1"/>
  <c r="H27" i="1"/>
  <c r="C28" i="1"/>
  <c r="D28" i="1"/>
  <c r="I28" i="1" s="1"/>
  <c r="E28" i="1"/>
  <c r="F28" i="1"/>
  <c r="G28" i="1"/>
  <c r="H28" i="1"/>
  <c r="C29" i="1"/>
  <c r="D29" i="1"/>
  <c r="I29" i="1" s="1"/>
  <c r="E29" i="1"/>
  <c r="F29" i="1"/>
  <c r="G29" i="1"/>
  <c r="H29" i="1"/>
  <c r="C30" i="1"/>
  <c r="D30" i="1"/>
  <c r="E30" i="1"/>
  <c r="F30" i="1"/>
  <c r="G30" i="1"/>
  <c r="H30" i="1"/>
  <c r="I30" i="1"/>
  <c r="C31" i="1"/>
  <c r="D31" i="1"/>
  <c r="I31" i="1" s="1"/>
  <c r="E31" i="1"/>
  <c r="F31" i="1"/>
  <c r="G31" i="1"/>
  <c r="H31" i="1"/>
  <c r="C32" i="1"/>
  <c r="I32" i="1" s="1"/>
  <c r="D32" i="1"/>
  <c r="E32" i="1"/>
  <c r="F32" i="1"/>
  <c r="G32" i="1"/>
  <c r="H32" i="1"/>
  <c r="C33" i="1"/>
  <c r="D33" i="1"/>
  <c r="E33" i="1"/>
  <c r="F33" i="1"/>
  <c r="I33" i="1" s="1"/>
  <c r="G33" i="1"/>
  <c r="H33" i="1"/>
  <c r="C34" i="1"/>
  <c r="I34" i="1" s="1"/>
  <c r="D34" i="1"/>
  <c r="E34" i="1"/>
  <c r="F34" i="1"/>
  <c r="G34" i="1"/>
  <c r="H34" i="1"/>
  <c r="C35" i="1"/>
  <c r="I35" i="1" s="1"/>
  <c r="D35" i="1"/>
  <c r="E35" i="1"/>
  <c r="F35" i="1"/>
  <c r="G35" i="1"/>
  <c r="H35" i="1"/>
  <c r="S6" i="1"/>
  <c r="R6" i="1"/>
  <c r="Q6" i="1"/>
  <c r="P6" i="1"/>
  <c r="O6" i="1"/>
  <c r="N6" i="1"/>
  <c r="T6" i="1" s="1"/>
  <c r="I6" i="1"/>
  <c r="H6" i="1"/>
  <c r="G6" i="1"/>
  <c r="F6" i="1"/>
  <c r="E6" i="1"/>
  <c r="D6" i="1"/>
  <c r="C6" i="1"/>
</calcChain>
</file>

<file path=xl/sharedStrings.xml><?xml version="1.0" encoding="utf-8"?>
<sst xmlns="http://schemas.openxmlformats.org/spreadsheetml/2006/main" count="112" uniqueCount="63">
  <si>
    <t>附件1：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</si>
  <si>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</si>
  <si>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</si>
  <si>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</si>
  <si>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</si>
  <si>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</si>
  <si>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</si>
  <si>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</si>
  <si>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</si>
  <si>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</si>
  <si>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</si>
  <si>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</si>
  <si>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</si>
  <si>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</si>
  <si>
    <t>池州职业技术学院学生综合素质测评班级汇总表</t>
    <phoneticPr fontId="11" type="noConversion"/>
  </si>
  <si>
    <t>优秀</t>
    <phoneticPr fontId="11" type="noConversion"/>
  </si>
  <si>
    <t>良好</t>
    <phoneticPr fontId="11" type="noConversion"/>
  </si>
  <si>
    <t>合格</t>
    <phoneticPr fontId="11" type="noConversion"/>
  </si>
  <si>
    <t>合格</t>
    <phoneticPr fontId="11" type="noConversion"/>
  </si>
  <si>
    <t>不合格</t>
    <phoneticPr fontId="11" type="noConversion"/>
  </si>
  <si>
    <t>陈景龙</t>
  </si>
  <si>
    <t>李宏亮</t>
  </si>
  <si>
    <t>汪勇杰</t>
  </si>
  <si>
    <t>李慧</t>
  </si>
  <si>
    <t>张悦</t>
  </si>
  <si>
    <t>姚元龙</t>
  </si>
  <si>
    <t>吴王艳</t>
  </si>
  <si>
    <t>杨海欧</t>
  </si>
  <si>
    <t>张静军</t>
  </si>
  <si>
    <t>蒋柯晴</t>
  </si>
  <si>
    <t>王剑</t>
  </si>
  <si>
    <t>左天天</t>
  </si>
  <si>
    <t>王雨舒</t>
  </si>
  <si>
    <t>孙全新</t>
  </si>
  <si>
    <t>王思雨</t>
  </si>
  <si>
    <t>欧雅洁</t>
  </si>
  <si>
    <t>杨俊斌</t>
  </si>
  <si>
    <t>杨雅婷</t>
  </si>
  <si>
    <t>裴超超</t>
  </si>
  <si>
    <t>余承鹏</t>
  </si>
  <si>
    <t>方琳</t>
  </si>
  <si>
    <t>张鹏</t>
  </si>
  <si>
    <t>周其泽</t>
  </si>
  <si>
    <t>唐浩然</t>
  </si>
  <si>
    <t>黄康</t>
  </si>
  <si>
    <t>周梁博</t>
  </si>
  <si>
    <t>王好</t>
  </si>
  <si>
    <t>方飞</t>
  </si>
  <si>
    <t>曹金豪</t>
  </si>
  <si>
    <t>滕泽恩</t>
  </si>
  <si>
    <t>陈光涛</t>
  </si>
  <si>
    <t>张翔</t>
  </si>
  <si>
    <t>裴家凯</t>
  </si>
  <si>
    <t>李清</t>
  </si>
  <si>
    <t>范晓杰</t>
  </si>
  <si>
    <t>郭强</t>
  </si>
  <si>
    <t>李文楠</t>
  </si>
  <si>
    <t>方韬颖</t>
  </si>
  <si>
    <t>施学志</t>
  </si>
  <si>
    <t>吴坤</t>
  </si>
  <si>
    <t>汝儫儫</t>
  </si>
  <si>
    <t>汤喆炀</t>
  </si>
  <si>
    <t>系 ( 专业 ): 人工智能应用技术 学年：2024-2025 年度第 1学期    班级 ： 23计算机应用2班          填表人：  包建安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</si>
</sst>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);[Red]\(0\)"/>
    <numFmt numFmtId="177" formatCode="0.00_ "/>
    <numFmt numFmtId="178" formatCode="0.0_ "/>
  </numFmts>
  <fonts count="14" x14ac:knownFonts="1">
    <font>
      <sz val="11"/>
      <color theme="1"/>
      <name val="宋体"/>
      <charset val="134"/>
      <scheme val="minor"/>
    </font>
    <font>
      <b/>
      <sz val="16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8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9" fillId="0" borderId="0" applyProtection="0"/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7" fontId="4" fillId="0" borderId="1" xfId="1" applyNumberFormat="1" applyFont="1" applyBorder="1" applyAlignment="1" applyProtection="1">
      <alignment horizontal="center" vertical="center" wrapText="1"/>
    </xf>
    <xf numFmtId="177" fontId="4" fillId="0" borderId="4" xfId="1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1" applyFont="1" applyBorder="1" applyAlignment="1" applyProtection="1">
      <alignment horizontal="center" vertical="center" wrapText="1"/>
    </xf>
    <xf numFmtId="0" fontId="7" fillId="0" borderId="2" xfId="1" applyFont="1" applyBorder="1" applyAlignment="1" applyProtection="1">
      <alignment horizontal="center" vertical="center" wrapText="1"/>
    </xf>
    <xf numFmtId="177" fontId="7" fillId="0" borderId="1" xfId="1" applyNumberFormat="1" applyFont="1" applyBorder="1" applyAlignment="1" applyProtection="1">
      <alignment horizontal="center" vertical="center"/>
    </xf>
    <xf numFmtId="0" fontId="7" fillId="0" borderId="5" xfId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center" vertical="center" wrapText="1"/>
    </xf>
    <xf numFmtId="0" fontId="8" fillId="0" borderId="5" xfId="1" applyFont="1" applyBorder="1" applyAlignment="1" applyProtection="1">
      <alignment horizontal="center" vertical="center" wrapText="1"/>
    </xf>
    <xf numFmtId="177" fontId="7" fillId="0" borderId="1" xfId="1" applyNumberFormat="1" applyFont="1" applyBorder="1" applyAlignment="1" applyProtection="1">
      <alignment horizontal="center" vertical="center" wrapText="1"/>
    </xf>
    <xf numFmtId="0" fontId="9" fillId="0" borderId="0" xfId="1" applyProtection="1"/>
    <xf numFmtId="176" fontId="7" fillId="0" borderId="1" xfId="1" applyNumberFormat="1" applyFont="1" applyBorder="1" applyAlignment="1" applyProtection="1">
      <alignment horizontal="center" vertical="center" wrapText="1"/>
    </xf>
    <xf numFmtId="178" fontId="7" fillId="0" borderId="1" xfId="1" applyNumberFormat="1" applyFont="1" applyBorder="1" applyAlignment="1" applyProtection="1">
      <alignment horizontal="center" vertical="center" wrapText="1"/>
    </xf>
    <xf numFmtId="177" fontId="8" fillId="0" borderId="1" xfId="1" applyNumberFormat="1" applyFont="1" applyBorder="1" applyAlignment="1" applyProtection="1">
      <alignment horizontal="center" vertical="center" wrapText="1"/>
    </xf>
    <xf numFmtId="177" fontId="8" fillId="0" borderId="6" xfId="1" applyNumberFormat="1" applyFont="1" applyBorder="1" applyAlignment="1" applyProtection="1">
      <alignment horizontal="center" vertical="center" wrapText="1"/>
    </xf>
    <xf numFmtId="177" fontId="9" fillId="0" borderId="1" xfId="1" applyNumberFormat="1" applyBorder="1" applyAlignment="1" applyProtection="1">
      <alignment horizontal="center" vertical="center"/>
    </xf>
    <xf numFmtId="178" fontId="10" fillId="0" borderId="0" xfId="1" applyNumberFormat="1" applyFont="1" applyAlignment="1" applyProtection="1">
      <alignment horizontal="center"/>
    </xf>
    <xf numFmtId="177" fontId="4" fillId="0" borderId="6" xfId="1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1" xfId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2" fillId="0" borderId="0" xfId="1" applyFont="1" applyAlignment="1" applyProtection="1">
      <alignment vertical="center" wrapText="1"/>
    </xf>
    <xf numFmtId="0" fontId="12" fillId="0" borderId="0" xfId="1" applyFont="1" applyAlignment="1" applyProtection="1">
      <alignment horizontal="center" vertical="center" wrapText="1"/>
    </xf>
    <xf numFmtId="0" fontId="1" fillId="0" borderId="0" xfId="1" applyFont="1" applyAlignment="1" applyProtection="1">
      <alignment horizontal="center" vertical="center" wrapText="1"/>
    </xf>
    <xf numFmtId="0" fontId="2" fillId="0" borderId="0" xfId="1" applyFont="1" applyAlignment="1" applyProtection="1">
      <alignment horizontal="left" vertical="center" wrapText="1"/>
    </xf>
    <xf numFmtId="177" fontId="4" fillId="0" borderId="2" xfId="1" applyNumberFormat="1" applyFont="1" applyBorder="1" applyAlignment="1" applyProtection="1">
      <alignment horizontal="center" vertical="center" wrapText="1"/>
    </xf>
    <xf numFmtId="177" fontId="4" fillId="0" borderId="3" xfId="1" applyNumberFormat="1" applyFont="1" applyBorder="1" applyAlignment="1" applyProtection="1">
      <alignment horizontal="center" vertical="center" wrapText="1"/>
    </xf>
    <xf numFmtId="177" fontId="4" fillId="0" borderId="5" xfId="1" applyNumberFormat="1" applyFont="1" applyBorder="1" applyAlignment="1" applyProtection="1">
      <alignment horizontal="center" vertical="center" wrapText="1"/>
    </xf>
    <xf numFmtId="0" fontId="3" fillId="0" borderId="1" xfId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</xf>
    <xf numFmtId="177" fontId="4" fillId="0" borderId="1" xfId="1" applyNumberFormat="1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5104;&#32489;/&#29677;&#32423;&#27719;&#24635;&#25104;&#32489;&#34920;&#65288;2023&#65289;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计算机2班"/>
      <sheetName val="23微电子"/>
      <sheetName val="23人工智能"/>
      <sheetName val="Sheet1"/>
      <sheetName val="Sheet2"/>
    </sheetNames>
    <sheetDataSet>
      <sheetData sheetId="0">
        <row r="8">
          <cell r="B8" t="str">
            <v>李慧</v>
          </cell>
          <cell r="D8" t="str">
            <v>80</v>
          </cell>
          <cell r="E8">
            <v>95</v>
          </cell>
          <cell r="F8">
            <v>93</v>
          </cell>
          <cell r="G8">
            <v>100</v>
          </cell>
          <cell r="H8">
            <v>88</v>
          </cell>
          <cell r="I8">
            <v>86</v>
          </cell>
          <cell r="J8">
            <v>87</v>
          </cell>
          <cell r="K8">
            <v>92</v>
          </cell>
          <cell r="L8">
            <v>89</v>
          </cell>
          <cell r="M8">
            <v>90</v>
          </cell>
          <cell r="N8">
            <v>60</v>
          </cell>
          <cell r="O8">
            <v>4</v>
          </cell>
          <cell r="P8">
            <v>64</v>
          </cell>
          <cell r="Q8">
            <v>90.16</v>
          </cell>
          <cell r="R8">
            <v>4</v>
          </cell>
          <cell r="S8">
            <v>94.16</v>
          </cell>
          <cell r="T8">
            <v>76</v>
          </cell>
          <cell r="U8">
            <v>0</v>
          </cell>
          <cell r="V8">
            <v>76</v>
          </cell>
          <cell r="W8">
            <v>60</v>
          </cell>
          <cell r="X8">
            <v>2</v>
          </cell>
          <cell r="Y8">
            <v>62</v>
          </cell>
          <cell r="Z8">
            <v>64</v>
          </cell>
          <cell r="AA8">
            <v>0</v>
          </cell>
          <cell r="AB8">
            <v>64</v>
          </cell>
          <cell r="AC8">
            <v>50</v>
          </cell>
          <cell r="AD8">
            <v>15</v>
          </cell>
          <cell r="AE8">
            <v>65</v>
          </cell>
        </row>
        <row r="9">
          <cell r="B9" t="str">
            <v>李宏亮</v>
          </cell>
          <cell r="D9" t="str">
            <v>80</v>
          </cell>
          <cell r="E9">
            <v>96</v>
          </cell>
          <cell r="F9">
            <v>87</v>
          </cell>
          <cell r="G9">
            <v>94</v>
          </cell>
          <cell r="H9">
            <v>87</v>
          </cell>
          <cell r="I9">
            <v>94</v>
          </cell>
          <cell r="J9">
            <v>84</v>
          </cell>
          <cell r="K9">
            <v>90</v>
          </cell>
          <cell r="L9">
            <v>89</v>
          </cell>
          <cell r="M9">
            <v>88</v>
          </cell>
          <cell r="N9">
            <v>60</v>
          </cell>
          <cell r="O9" t="str">
            <v>9.00</v>
          </cell>
          <cell r="P9">
            <v>69</v>
          </cell>
          <cell r="Q9">
            <v>88</v>
          </cell>
          <cell r="R9">
            <v>0</v>
          </cell>
          <cell r="S9">
            <v>88</v>
          </cell>
          <cell r="T9">
            <v>76.800000000000011</v>
          </cell>
          <cell r="U9">
            <v>22</v>
          </cell>
          <cell r="V9">
            <v>98.800000000000011</v>
          </cell>
          <cell r="W9">
            <v>60</v>
          </cell>
          <cell r="X9">
            <v>35</v>
          </cell>
          <cell r="Y9">
            <v>95</v>
          </cell>
          <cell r="Z9">
            <v>64</v>
          </cell>
          <cell r="AA9">
            <v>9</v>
          </cell>
          <cell r="AB9">
            <v>73</v>
          </cell>
          <cell r="AC9">
            <v>50</v>
          </cell>
          <cell r="AD9">
            <v>3</v>
          </cell>
          <cell r="AE9">
            <v>53</v>
          </cell>
        </row>
        <row r="10">
          <cell r="B10" t="str">
            <v>陈景龙</v>
          </cell>
          <cell r="D10" t="str">
            <v>90</v>
          </cell>
          <cell r="E10">
            <v>95</v>
          </cell>
          <cell r="F10">
            <v>92</v>
          </cell>
          <cell r="G10">
            <v>92</v>
          </cell>
          <cell r="H10">
            <v>81</v>
          </cell>
          <cell r="I10">
            <v>84</v>
          </cell>
          <cell r="J10">
            <v>91</v>
          </cell>
          <cell r="K10">
            <v>91</v>
          </cell>
          <cell r="L10">
            <v>91</v>
          </cell>
          <cell r="M10">
            <v>90</v>
          </cell>
          <cell r="N10">
            <v>60</v>
          </cell>
          <cell r="O10" t="str">
            <v>11.00</v>
          </cell>
          <cell r="P10">
            <v>71</v>
          </cell>
          <cell r="Q10">
            <v>88.639999999999986</v>
          </cell>
          <cell r="R10">
            <v>4</v>
          </cell>
          <cell r="S10">
            <v>92.639999999999986</v>
          </cell>
          <cell r="T10">
            <v>76</v>
          </cell>
          <cell r="U10">
            <v>12</v>
          </cell>
          <cell r="V10">
            <v>88</v>
          </cell>
          <cell r="W10">
            <v>60</v>
          </cell>
          <cell r="X10">
            <v>35</v>
          </cell>
          <cell r="Y10">
            <v>95</v>
          </cell>
          <cell r="Z10">
            <v>64</v>
          </cell>
          <cell r="AA10">
            <v>15</v>
          </cell>
          <cell r="AB10">
            <v>79</v>
          </cell>
          <cell r="AC10">
            <v>50</v>
          </cell>
          <cell r="AD10">
            <v>7</v>
          </cell>
          <cell r="AE10">
            <v>57</v>
          </cell>
        </row>
        <row r="11">
          <cell r="B11" t="str">
            <v>汪勇杰</v>
          </cell>
          <cell r="D11" t="str">
            <v>80</v>
          </cell>
          <cell r="E11">
            <v>80</v>
          </cell>
          <cell r="F11">
            <v>91</v>
          </cell>
          <cell r="G11">
            <v>85</v>
          </cell>
          <cell r="H11">
            <v>89</v>
          </cell>
          <cell r="I11">
            <v>93</v>
          </cell>
          <cell r="J11">
            <v>92</v>
          </cell>
          <cell r="K11">
            <v>87</v>
          </cell>
          <cell r="L11">
            <v>92</v>
          </cell>
          <cell r="M11">
            <v>89</v>
          </cell>
          <cell r="N11">
            <v>60</v>
          </cell>
          <cell r="O11">
            <v>4</v>
          </cell>
          <cell r="P11">
            <v>64</v>
          </cell>
          <cell r="Q11">
            <v>90.08</v>
          </cell>
          <cell r="R11">
            <v>6</v>
          </cell>
          <cell r="S11">
            <v>96.08</v>
          </cell>
          <cell r="T11">
            <v>64</v>
          </cell>
          <cell r="U11">
            <v>10</v>
          </cell>
          <cell r="V11">
            <v>74</v>
          </cell>
          <cell r="W11">
            <v>60</v>
          </cell>
          <cell r="X11">
            <v>35</v>
          </cell>
          <cell r="Y11">
            <v>95</v>
          </cell>
          <cell r="Z11">
            <v>64</v>
          </cell>
          <cell r="AA11">
            <v>5</v>
          </cell>
          <cell r="AB11">
            <v>69</v>
          </cell>
          <cell r="AC11">
            <v>50</v>
          </cell>
          <cell r="AD11">
            <v>3</v>
          </cell>
          <cell r="AE11">
            <v>53</v>
          </cell>
        </row>
        <row r="12">
          <cell r="B12" t="str">
            <v>张静军</v>
          </cell>
          <cell r="D12" t="str">
            <v>80</v>
          </cell>
          <cell r="E12">
            <v>95</v>
          </cell>
          <cell r="F12">
            <v>86</v>
          </cell>
          <cell r="G12">
            <v>84</v>
          </cell>
          <cell r="H12">
            <v>83</v>
          </cell>
          <cell r="I12">
            <v>93</v>
          </cell>
          <cell r="J12">
            <v>82</v>
          </cell>
          <cell r="K12">
            <v>85</v>
          </cell>
          <cell r="L12">
            <v>92</v>
          </cell>
          <cell r="M12">
            <v>86</v>
          </cell>
          <cell r="N12">
            <v>60</v>
          </cell>
          <cell r="O12">
            <v>2</v>
          </cell>
          <cell r="P12">
            <v>62</v>
          </cell>
          <cell r="Q12">
            <v>85.4</v>
          </cell>
          <cell r="R12">
            <v>0</v>
          </cell>
          <cell r="S12">
            <v>85.4</v>
          </cell>
          <cell r="T12">
            <v>76</v>
          </cell>
          <cell r="U12">
            <v>0</v>
          </cell>
          <cell r="V12">
            <v>76</v>
          </cell>
          <cell r="W12">
            <v>60</v>
          </cell>
          <cell r="X12">
            <v>0</v>
          </cell>
          <cell r="Y12">
            <v>60</v>
          </cell>
          <cell r="Z12">
            <v>64</v>
          </cell>
          <cell r="AA12">
            <v>0</v>
          </cell>
          <cell r="AB12">
            <v>64</v>
          </cell>
          <cell r="AC12">
            <v>50</v>
          </cell>
          <cell r="AD12">
            <v>0</v>
          </cell>
          <cell r="AE12">
            <v>50</v>
          </cell>
        </row>
        <row r="13">
          <cell r="B13" t="str">
            <v>张悦</v>
          </cell>
          <cell r="D13" t="str">
            <v>90</v>
          </cell>
          <cell r="E13">
            <v>76</v>
          </cell>
          <cell r="F13">
            <v>86</v>
          </cell>
          <cell r="G13">
            <v>85</v>
          </cell>
          <cell r="H13">
            <v>88</v>
          </cell>
          <cell r="I13">
            <v>94</v>
          </cell>
          <cell r="J13">
            <v>90</v>
          </cell>
          <cell r="K13">
            <v>91</v>
          </cell>
          <cell r="L13">
            <v>89</v>
          </cell>
          <cell r="M13">
            <v>85</v>
          </cell>
          <cell r="N13">
            <v>60</v>
          </cell>
          <cell r="O13">
            <v>7</v>
          </cell>
          <cell r="P13">
            <v>67</v>
          </cell>
          <cell r="Q13">
            <v>88.32</v>
          </cell>
          <cell r="R13">
            <v>0</v>
          </cell>
          <cell r="S13">
            <v>88.32</v>
          </cell>
          <cell r="T13">
            <v>60.800000000000004</v>
          </cell>
          <cell r="U13">
            <v>0</v>
          </cell>
          <cell r="V13">
            <v>60.800000000000004</v>
          </cell>
          <cell r="W13">
            <v>60</v>
          </cell>
          <cell r="X13">
            <v>8</v>
          </cell>
          <cell r="Y13">
            <v>68</v>
          </cell>
          <cell r="Z13">
            <v>64</v>
          </cell>
          <cell r="AA13">
            <v>0</v>
          </cell>
          <cell r="AB13">
            <v>64</v>
          </cell>
          <cell r="AC13">
            <v>50</v>
          </cell>
          <cell r="AD13">
            <v>3</v>
          </cell>
          <cell r="AE13">
            <v>53</v>
          </cell>
        </row>
        <row r="14">
          <cell r="B14" t="str">
            <v>王思雨</v>
          </cell>
          <cell r="D14" t="str">
            <v>80</v>
          </cell>
          <cell r="E14">
            <v>78</v>
          </cell>
          <cell r="F14">
            <v>84</v>
          </cell>
          <cell r="G14">
            <v>96</v>
          </cell>
          <cell r="H14">
            <v>87</v>
          </cell>
          <cell r="I14">
            <v>96</v>
          </cell>
          <cell r="J14">
            <v>74</v>
          </cell>
          <cell r="K14">
            <v>89</v>
          </cell>
          <cell r="L14">
            <v>92</v>
          </cell>
          <cell r="M14">
            <v>82</v>
          </cell>
          <cell r="N14">
            <v>60</v>
          </cell>
          <cell r="O14">
            <v>2</v>
          </cell>
          <cell r="P14">
            <v>62</v>
          </cell>
          <cell r="Q14">
            <v>85.4</v>
          </cell>
          <cell r="R14">
            <v>0</v>
          </cell>
          <cell r="S14">
            <v>85.4</v>
          </cell>
          <cell r="T14">
            <v>62.400000000000006</v>
          </cell>
          <cell r="U14">
            <v>0</v>
          </cell>
          <cell r="V14">
            <v>62.400000000000006</v>
          </cell>
          <cell r="W14">
            <v>60</v>
          </cell>
          <cell r="X14">
            <v>0</v>
          </cell>
          <cell r="Y14">
            <v>60</v>
          </cell>
          <cell r="Z14">
            <v>64</v>
          </cell>
          <cell r="AA14">
            <v>0</v>
          </cell>
          <cell r="AB14">
            <v>64</v>
          </cell>
          <cell r="AC14">
            <v>50</v>
          </cell>
          <cell r="AD14">
            <v>0</v>
          </cell>
          <cell r="AE14">
            <v>50</v>
          </cell>
        </row>
        <row r="15">
          <cell r="B15" t="str">
            <v>蒋柯晴</v>
          </cell>
          <cell r="D15" t="str">
            <v>80</v>
          </cell>
          <cell r="E15">
            <v>76</v>
          </cell>
          <cell r="F15">
            <v>89</v>
          </cell>
          <cell r="G15">
            <v>86</v>
          </cell>
          <cell r="H15">
            <v>91</v>
          </cell>
          <cell r="I15">
            <v>92</v>
          </cell>
          <cell r="J15">
            <v>82</v>
          </cell>
          <cell r="K15">
            <v>83</v>
          </cell>
          <cell r="L15">
            <v>91</v>
          </cell>
          <cell r="M15">
            <v>87</v>
          </cell>
          <cell r="N15">
            <v>60</v>
          </cell>
          <cell r="O15">
            <v>2</v>
          </cell>
          <cell r="P15">
            <v>62</v>
          </cell>
          <cell r="Q15">
            <v>87.52</v>
          </cell>
          <cell r="R15">
            <v>0</v>
          </cell>
          <cell r="S15">
            <v>87.52</v>
          </cell>
          <cell r="T15">
            <v>60.800000000000004</v>
          </cell>
          <cell r="U15">
            <v>0</v>
          </cell>
          <cell r="V15">
            <v>60.800000000000004</v>
          </cell>
          <cell r="W15">
            <v>60</v>
          </cell>
          <cell r="X15">
            <v>0</v>
          </cell>
          <cell r="Y15">
            <v>60</v>
          </cell>
          <cell r="Z15">
            <v>64</v>
          </cell>
          <cell r="AA15">
            <v>0</v>
          </cell>
          <cell r="AB15">
            <v>64</v>
          </cell>
          <cell r="AC15">
            <v>50</v>
          </cell>
          <cell r="AD15">
            <v>0</v>
          </cell>
          <cell r="AE15">
            <v>50</v>
          </cell>
        </row>
        <row r="16">
          <cell r="B16" t="str">
            <v>吴王艳</v>
          </cell>
          <cell r="D16" t="str">
            <v>80</v>
          </cell>
          <cell r="E16">
            <v>80</v>
          </cell>
          <cell r="F16">
            <v>91</v>
          </cell>
          <cell r="G16">
            <v>87</v>
          </cell>
          <cell r="H16">
            <v>95</v>
          </cell>
          <cell r="I16">
            <v>92</v>
          </cell>
          <cell r="J16">
            <v>81</v>
          </cell>
          <cell r="K16">
            <v>82</v>
          </cell>
          <cell r="L16">
            <v>78</v>
          </cell>
          <cell r="M16">
            <v>87</v>
          </cell>
          <cell r="N16">
            <v>60</v>
          </cell>
          <cell r="O16">
            <v>8</v>
          </cell>
          <cell r="P16">
            <v>68</v>
          </cell>
          <cell r="Q16">
            <v>87.48</v>
          </cell>
          <cell r="R16">
            <v>0</v>
          </cell>
          <cell r="S16">
            <v>87.48</v>
          </cell>
          <cell r="T16">
            <v>64</v>
          </cell>
          <cell r="U16">
            <v>0</v>
          </cell>
          <cell r="V16">
            <v>64</v>
          </cell>
          <cell r="W16">
            <v>60</v>
          </cell>
          <cell r="X16">
            <v>0</v>
          </cell>
          <cell r="Y16">
            <v>60</v>
          </cell>
          <cell r="Z16">
            <v>64</v>
          </cell>
          <cell r="AA16">
            <v>0</v>
          </cell>
          <cell r="AB16">
            <v>64</v>
          </cell>
          <cell r="AC16">
            <v>50</v>
          </cell>
          <cell r="AD16">
            <v>0</v>
          </cell>
          <cell r="AE16">
            <v>50</v>
          </cell>
        </row>
        <row r="17">
          <cell r="B17" t="str">
            <v>王剑</v>
          </cell>
          <cell r="D17" t="str">
            <v>90</v>
          </cell>
          <cell r="E17">
            <v>83</v>
          </cell>
          <cell r="F17">
            <v>92</v>
          </cell>
          <cell r="G17">
            <v>90</v>
          </cell>
          <cell r="H17">
            <v>90</v>
          </cell>
          <cell r="I17">
            <v>96</v>
          </cell>
          <cell r="J17">
            <v>63</v>
          </cell>
          <cell r="K17">
            <v>91</v>
          </cell>
          <cell r="L17">
            <v>78</v>
          </cell>
          <cell r="M17">
            <v>87</v>
          </cell>
          <cell r="N17">
            <v>60</v>
          </cell>
          <cell r="O17">
            <v>4</v>
          </cell>
          <cell r="P17">
            <v>64</v>
          </cell>
          <cell r="Q17">
            <v>84.360000000000014</v>
          </cell>
          <cell r="R17">
            <v>0</v>
          </cell>
          <cell r="S17">
            <v>84.360000000000014</v>
          </cell>
          <cell r="T17">
            <v>66.400000000000006</v>
          </cell>
          <cell r="U17">
            <v>0</v>
          </cell>
          <cell r="V17">
            <v>66.400000000000006</v>
          </cell>
          <cell r="W17">
            <v>60</v>
          </cell>
          <cell r="X17">
            <v>0</v>
          </cell>
          <cell r="Y17">
            <v>60</v>
          </cell>
          <cell r="Z17">
            <v>64</v>
          </cell>
          <cell r="AA17">
            <v>0</v>
          </cell>
          <cell r="AB17">
            <v>64</v>
          </cell>
          <cell r="AC17">
            <v>50</v>
          </cell>
          <cell r="AD17">
            <v>3</v>
          </cell>
          <cell r="AE17">
            <v>53</v>
          </cell>
        </row>
        <row r="18">
          <cell r="B18" t="str">
            <v>杨海欧</v>
          </cell>
          <cell r="D18" t="str">
            <v>80</v>
          </cell>
          <cell r="E18">
            <v>76</v>
          </cell>
          <cell r="F18">
            <v>86</v>
          </cell>
          <cell r="G18">
            <v>88</v>
          </cell>
          <cell r="H18">
            <v>86</v>
          </cell>
          <cell r="I18">
            <v>92</v>
          </cell>
          <cell r="J18">
            <v>80</v>
          </cell>
          <cell r="K18">
            <v>89</v>
          </cell>
          <cell r="L18">
            <v>86</v>
          </cell>
          <cell r="M18">
            <v>86</v>
          </cell>
          <cell r="N18">
            <v>60</v>
          </cell>
          <cell r="O18">
            <v>4</v>
          </cell>
          <cell r="P18">
            <v>64</v>
          </cell>
          <cell r="Q18">
            <v>85.68</v>
          </cell>
          <cell r="R18">
            <v>0</v>
          </cell>
          <cell r="S18">
            <v>85.68</v>
          </cell>
          <cell r="T18">
            <v>60.800000000000004</v>
          </cell>
          <cell r="U18">
            <v>0</v>
          </cell>
          <cell r="V18">
            <v>60.800000000000004</v>
          </cell>
          <cell r="W18">
            <v>60</v>
          </cell>
          <cell r="X18">
            <v>8</v>
          </cell>
          <cell r="Y18">
            <v>68</v>
          </cell>
          <cell r="Z18">
            <v>64</v>
          </cell>
          <cell r="AA18">
            <v>0</v>
          </cell>
          <cell r="AB18">
            <v>64</v>
          </cell>
          <cell r="AC18">
            <v>50</v>
          </cell>
          <cell r="AD18">
            <v>6</v>
          </cell>
          <cell r="AE18">
            <v>56</v>
          </cell>
        </row>
        <row r="19">
          <cell r="B19" t="str">
            <v>左天天</v>
          </cell>
          <cell r="D19" t="str">
            <v>80</v>
          </cell>
          <cell r="E19">
            <v>78</v>
          </cell>
          <cell r="F19">
            <v>88</v>
          </cell>
          <cell r="G19">
            <v>83</v>
          </cell>
          <cell r="H19">
            <v>91</v>
          </cell>
          <cell r="I19">
            <v>94</v>
          </cell>
          <cell r="J19">
            <v>83</v>
          </cell>
          <cell r="K19">
            <v>81</v>
          </cell>
          <cell r="L19">
            <v>86</v>
          </cell>
          <cell r="M19">
            <v>80</v>
          </cell>
          <cell r="N19">
            <v>60</v>
          </cell>
          <cell r="O19">
            <v>2</v>
          </cell>
          <cell r="P19">
            <v>62</v>
          </cell>
          <cell r="Q19">
            <v>86.32</v>
          </cell>
          <cell r="R19">
            <v>0</v>
          </cell>
          <cell r="S19">
            <v>86.32</v>
          </cell>
          <cell r="T19">
            <v>62.400000000000006</v>
          </cell>
          <cell r="U19">
            <v>0</v>
          </cell>
          <cell r="V19">
            <v>62.400000000000006</v>
          </cell>
          <cell r="W19">
            <v>60</v>
          </cell>
          <cell r="X19">
            <v>0</v>
          </cell>
          <cell r="Y19">
            <v>60</v>
          </cell>
          <cell r="Z19">
            <v>64</v>
          </cell>
          <cell r="AA19">
            <v>0</v>
          </cell>
          <cell r="AB19">
            <v>64</v>
          </cell>
          <cell r="AC19">
            <v>50</v>
          </cell>
          <cell r="AD19">
            <v>0</v>
          </cell>
          <cell r="AE19">
            <v>50</v>
          </cell>
        </row>
        <row r="20">
          <cell r="B20" t="str">
            <v>王雨舒</v>
          </cell>
          <cell r="D20" t="str">
            <v>80</v>
          </cell>
          <cell r="E20">
            <v>95</v>
          </cell>
          <cell r="F20">
            <v>77</v>
          </cell>
          <cell r="G20">
            <v>81</v>
          </cell>
          <cell r="H20">
            <v>81</v>
          </cell>
          <cell r="I20">
            <v>93</v>
          </cell>
          <cell r="J20">
            <v>84</v>
          </cell>
          <cell r="K20">
            <v>89</v>
          </cell>
          <cell r="L20">
            <v>87</v>
          </cell>
          <cell r="M20">
            <v>74</v>
          </cell>
          <cell r="N20">
            <v>60</v>
          </cell>
          <cell r="O20">
            <v>2</v>
          </cell>
          <cell r="P20">
            <v>62</v>
          </cell>
          <cell r="Q20">
            <v>82.32</v>
          </cell>
          <cell r="R20">
            <v>0</v>
          </cell>
          <cell r="S20">
            <v>82.32</v>
          </cell>
          <cell r="T20">
            <v>76</v>
          </cell>
          <cell r="U20">
            <v>0</v>
          </cell>
          <cell r="V20">
            <v>76</v>
          </cell>
          <cell r="W20">
            <v>60</v>
          </cell>
          <cell r="X20">
            <v>0</v>
          </cell>
          <cell r="Y20">
            <v>60</v>
          </cell>
          <cell r="Z20">
            <v>64</v>
          </cell>
          <cell r="AA20">
            <v>0</v>
          </cell>
          <cell r="AB20">
            <v>64</v>
          </cell>
          <cell r="AC20">
            <v>50</v>
          </cell>
          <cell r="AD20">
            <v>0</v>
          </cell>
          <cell r="AE20">
            <v>50</v>
          </cell>
        </row>
        <row r="21">
          <cell r="B21" t="str">
            <v>孙全新</v>
          </cell>
          <cell r="D21" t="str">
            <v>80</v>
          </cell>
          <cell r="E21">
            <v>93</v>
          </cell>
          <cell r="F21">
            <v>88</v>
          </cell>
          <cell r="G21">
            <v>86</v>
          </cell>
          <cell r="H21">
            <v>74</v>
          </cell>
          <cell r="I21">
            <v>92</v>
          </cell>
          <cell r="J21">
            <v>73</v>
          </cell>
          <cell r="K21">
            <v>80</v>
          </cell>
          <cell r="L21">
            <v>86</v>
          </cell>
          <cell r="M21">
            <v>89</v>
          </cell>
          <cell r="N21">
            <v>60</v>
          </cell>
          <cell r="O21">
            <v>4</v>
          </cell>
          <cell r="P21">
            <v>64</v>
          </cell>
          <cell r="Q21">
            <v>81.639999999999986</v>
          </cell>
          <cell r="R21">
            <v>0</v>
          </cell>
          <cell r="S21">
            <v>81.639999999999986</v>
          </cell>
          <cell r="T21">
            <v>74.400000000000006</v>
          </cell>
          <cell r="U21">
            <v>0</v>
          </cell>
          <cell r="V21">
            <v>74.400000000000006</v>
          </cell>
          <cell r="W21">
            <v>60</v>
          </cell>
          <cell r="X21">
            <v>0</v>
          </cell>
          <cell r="Y21">
            <v>60</v>
          </cell>
          <cell r="Z21">
            <v>64</v>
          </cell>
          <cell r="AA21">
            <v>0</v>
          </cell>
          <cell r="AB21">
            <v>64</v>
          </cell>
          <cell r="AC21">
            <v>50</v>
          </cell>
          <cell r="AD21">
            <v>0</v>
          </cell>
          <cell r="AE21">
            <v>50</v>
          </cell>
        </row>
        <row r="22">
          <cell r="B22" t="str">
            <v>杨俊斌</v>
          </cell>
          <cell r="D22" t="str">
            <v>80</v>
          </cell>
          <cell r="E22">
            <v>79</v>
          </cell>
          <cell r="F22">
            <v>85</v>
          </cell>
          <cell r="G22">
            <v>97</v>
          </cell>
          <cell r="H22">
            <v>76</v>
          </cell>
          <cell r="I22">
            <v>92</v>
          </cell>
          <cell r="J22">
            <v>70</v>
          </cell>
          <cell r="K22">
            <v>81</v>
          </cell>
          <cell r="L22">
            <v>91</v>
          </cell>
          <cell r="M22">
            <v>87</v>
          </cell>
          <cell r="N22">
            <v>60</v>
          </cell>
          <cell r="O22">
            <v>2</v>
          </cell>
          <cell r="P22">
            <v>62</v>
          </cell>
          <cell r="Q22">
            <v>82.039999999999992</v>
          </cell>
          <cell r="R22">
            <v>0</v>
          </cell>
          <cell r="S22">
            <v>82.039999999999992</v>
          </cell>
          <cell r="T22">
            <v>63.2</v>
          </cell>
          <cell r="U22">
            <v>0</v>
          </cell>
          <cell r="V22">
            <v>63.2</v>
          </cell>
          <cell r="W22">
            <v>60</v>
          </cell>
          <cell r="X22">
            <v>0</v>
          </cell>
          <cell r="Y22">
            <v>60</v>
          </cell>
          <cell r="Z22">
            <v>64</v>
          </cell>
          <cell r="AA22">
            <v>0</v>
          </cell>
          <cell r="AB22">
            <v>64</v>
          </cell>
          <cell r="AC22">
            <v>50</v>
          </cell>
          <cell r="AD22">
            <v>0</v>
          </cell>
          <cell r="AE22">
            <v>50</v>
          </cell>
        </row>
        <row r="23">
          <cell r="B23" t="str">
            <v>欧雅洁</v>
          </cell>
          <cell r="D23" t="str">
            <v>80</v>
          </cell>
          <cell r="E23">
            <v>78</v>
          </cell>
          <cell r="F23">
            <v>89</v>
          </cell>
          <cell r="G23">
            <v>87</v>
          </cell>
          <cell r="H23">
            <v>82</v>
          </cell>
          <cell r="I23">
            <v>92</v>
          </cell>
          <cell r="J23">
            <v>73</v>
          </cell>
          <cell r="K23">
            <v>80</v>
          </cell>
          <cell r="L23">
            <v>80</v>
          </cell>
          <cell r="M23">
            <v>86</v>
          </cell>
          <cell r="N23">
            <v>60</v>
          </cell>
          <cell r="O23">
            <v>2</v>
          </cell>
          <cell r="P23">
            <v>62</v>
          </cell>
          <cell r="Q23">
            <v>82.8</v>
          </cell>
          <cell r="R23">
            <v>0</v>
          </cell>
          <cell r="S23">
            <v>82.8</v>
          </cell>
          <cell r="T23">
            <v>62.400000000000006</v>
          </cell>
          <cell r="U23">
            <v>0</v>
          </cell>
          <cell r="V23">
            <v>62.400000000000006</v>
          </cell>
          <cell r="W23">
            <v>60</v>
          </cell>
          <cell r="X23">
            <v>0</v>
          </cell>
          <cell r="Y23">
            <v>60</v>
          </cell>
          <cell r="Z23">
            <v>64</v>
          </cell>
          <cell r="AA23">
            <v>0</v>
          </cell>
          <cell r="AB23">
            <v>64</v>
          </cell>
          <cell r="AC23">
            <v>50</v>
          </cell>
          <cell r="AD23">
            <v>0</v>
          </cell>
          <cell r="AE23">
            <v>50</v>
          </cell>
        </row>
        <row r="24">
          <cell r="B24" t="str">
            <v>杨雅婷</v>
          </cell>
          <cell r="D24" t="str">
            <v>80</v>
          </cell>
          <cell r="E24">
            <v>78</v>
          </cell>
          <cell r="F24">
            <v>88</v>
          </cell>
          <cell r="G24">
            <v>91</v>
          </cell>
          <cell r="H24">
            <v>77</v>
          </cell>
          <cell r="I24">
            <v>94</v>
          </cell>
          <cell r="J24">
            <v>72</v>
          </cell>
          <cell r="K24">
            <v>82</v>
          </cell>
          <cell r="L24">
            <v>78</v>
          </cell>
          <cell r="M24">
            <v>83</v>
          </cell>
          <cell r="N24">
            <v>60</v>
          </cell>
          <cell r="O24">
            <v>2</v>
          </cell>
          <cell r="P24">
            <v>62</v>
          </cell>
          <cell r="Q24">
            <v>81.64</v>
          </cell>
          <cell r="R24">
            <v>0</v>
          </cell>
          <cell r="S24">
            <v>81.64</v>
          </cell>
          <cell r="T24">
            <v>62.400000000000006</v>
          </cell>
          <cell r="U24">
            <v>0</v>
          </cell>
          <cell r="V24">
            <v>62.400000000000006</v>
          </cell>
          <cell r="W24">
            <v>60</v>
          </cell>
          <cell r="X24">
            <v>0</v>
          </cell>
          <cell r="Y24">
            <v>60</v>
          </cell>
          <cell r="Z24">
            <v>64</v>
          </cell>
          <cell r="AA24">
            <v>0</v>
          </cell>
          <cell r="AB24">
            <v>64</v>
          </cell>
          <cell r="AC24">
            <v>50</v>
          </cell>
          <cell r="AD24">
            <v>0</v>
          </cell>
          <cell r="AE24">
            <v>50</v>
          </cell>
        </row>
        <row r="25">
          <cell r="B25" t="str">
            <v>余承鹏</v>
          </cell>
          <cell r="D25" t="str">
            <v>90</v>
          </cell>
          <cell r="E25">
            <v>77</v>
          </cell>
          <cell r="F25">
            <v>78</v>
          </cell>
          <cell r="G25">
            <v>84</v>
          </cell>
          <cell r="H25">
            <v>82</v>
          </cell>
          <cell r="I25">
            <v>92</v>
          </cell>
          <cell r="J25">
            <v>73</v>
          </cell>
          <cell r="K25">
            <v>91</v>
          </cell>
          <cell r="L25">
            <v>89</v>
          </cell>
          <cell r="M25">
            <v>76</v>
          </cell>
          <cell r="N25">
            <v>60</v>
          </cell>
          <cell r="O25">
            <v>2</v>
          </cell>
          <cell r="P25">
            <v>62</v>
          </cell>
          <cell r="Q25">
            <v>81.16</v>
          </cell>
          <cell r="R25">
            <v>0</v>
          </cell>
          <cell r="S25">
            <v>81.16</v>
          </cell>
          <cell r="T25">
            <v>61.6</v>
          </cell>
          <cell r="U25">
            <v>0</v>
          </cell>
          <cell r="V25">
            <v>61.6</v>
          </cell>
          <cell r="W25">
            <v>60</v>
          </cell>
          <cell r="X25">
            <v>0</v>
          </cell>
          <cell r="Y25">
            <v>60</v>
          </cell>
          <cell r="Z25">
            <v>64</v>
          </cell>
          <cell r="AA25">
            <v>0</v>
          </cell>
          <cell r="AB25">
            <v>64</v>
          </cell>
          <cell r="AC25">
            <v>50</v>
          </cell>
          <cell r="AD25">
            <v>0</v>
          </cell>
          <cell r="AE25">
            <v>50</v>
          </cell>
        </row>
        <row r="26">
          <cell r="B26" t="str">
            <v>方琳</v>
          </cell>
          <cell r="D26" t="str">
            <v>80</v>
          </cell>
          <cell r="E26">
            <v>82</v>
          </cell>
          <cell r="F26">
            <v>86</v>
          </cell>
          <cell r="G26">
            <v>86</v>
          </cell>
          <cell r="H26">
            <v>72</v>
          </cell>
          <cell r="I26">
            <v>93</v>
          </cell>
          <cell r="J26">
            <v>72</v>
          </cell>
          <cell r="K26">
            <v>74</v>
          </cell>
          <cell r="L26">
            <v>86</v>
          </cell>
          <cell r="M26">
            <v>87</v>
          </cell>
          <cell r="N26">
            <v>60</v>
          </cell>
          <cell r="O26">
            <v>2</v>
          </cell>
          <cell r="P26">
            <v>62</v>
          </cell>
          <cell r="Q26">
            <v>80.080000000000013</v>
          </cell>
          <cell r="R26">
            <v>0</v>
          </cell>
          <cell r="S26">
            <v>80.080000000000013</v>
          </cell>
          <cell r="T26">
            <v>65.600000000000009</v>
          </cell>
          <cell r="U26">
            <v>0</v>
          </cell>
          <cell r="V26">
            <v>65.600000000000009</v>
          </cell>
          <cell r="W26">
            <v>60</v>
          </cell>
          <cell r="X26">
            <v>0</v>
          </cell>
          <cell r="Y26">
            <v>60</v>
          </cell>
          <cell r="Z26">
            <v>64</v>
          </cell>
          <cell r="AA26">
            <v>0</v>
          </cell>
          <cell r="AB26">
            <v>64</v>
          </cell>
          <cell r="AC26">
            <v>50</v>
          </cell>
          <cell r="AD26">
            <v>0</v>
          </cell>
          <cell r="AE26">
            <v>50</v>
          </cell>
        </row>
        <row r="27">
          <cell r="B27" t="str">
            <v>唐浩然</v>
          </cell>
          <cell r="D27" t="str">
            <v>80</v>
          </cell>
          <cell r="E27">
            <v>81</v>
          </cell>
          <cell r="F27">
            <v>75</v>
          </cell>
          <cell r="G27">
            <v>83</v>
          </cell>
          <cell r="H27">
            <v>84</v>
          </cell>
          <cell r="I27">
            <v>95</v>
          </cell>
          <cell r="J27">
            <v>68</v>
          </cell>
          <cell r="K27">
            <v>87</v>
          </cell>
          <cell r="L27">
            <v>86</v>
          </cell>
          <cell r="M27">
            <v>77</v>
          </cell>
          <cell r="N27">
            <v>60</v>
          </cell>
          <cell r="O27">
            <v>2</v>
          </cell>
          <cell r="P27">
            <v>62</v>
          </cell>
          <cell r="Q27">
            <v>79.64</v>
          </cell>
          <cell r="R27">
            <v>0</v>
          </cell>
          <cell r="S27">
            <v>79.64</v>
          </cell>
          <cell r="T27">
            <v>64.8</v>
          </cell>
          <cell r="U27">
            <v>0</v>
          </cell>
          <cell r="V27">
            <v>64.8</v>
          </cell>
          <cell r="W27">
            <v>60</v>
          </cell>
          <cell r="X27">
            <v>0</v>
          </cell>
          <cell r="Y27">
            <v>60</v>
          </cell>
          <cell r="Z27">
            <v>64</v>
          </cell>
          <cell r="AA27">
            <v>0</v>
          </cell>
          <cell r="AB27">
            <v>64</v>
          </cell>
          <cell r="AC27">
            <v>50</v>
          </cell>
          <cell r="AD27">
            <v>0</v>
          </cell>
          <cell r="AE27">
            <v>50</v>
          </cell>
        </row>
        <row r="28">
          <cell r="B28" t="str">
            <v>周梁博</v>
          </cell>
          <cell r="D28" t="str">
            <v>80</v>
          </cell>
          <cell r="E28">
            <v>87</v>
          </cell>
          <cell r="F28">
            <v>80</v>
          </cell>
          <cell r="G28">
            <v>76</v>
          </cell>
          <cell r="H28">
            <v>65</v>
          </cell>
          <cell r="I28">
            <v>92</v>
          </cell>
          <cell r="J28">
            <v>73</v>
          </cell>
          <cell r="K28">
            <v>87</v>
          </cell>
          <cell r="L28">
            <v>91</v>
          </cell>
          <cell r="M28">
            <v>81</v>
          </cell>
          <cell r="N28">
            <v>60</v>
          </cell>
          <cell r="O28">
            <v>2</v>
          </cell>
          <cell r="P28">
            <v>62</v>
          </cell>
          <cell r="Q28">
            <v>77.760000000000005</v>
          </cell>
          <cell r="R28">
            <v>0</v>
          </cell>
          <cell r="S28">
            <v>77.760000000000005</v>
          </cell>
          <cell r="T28">
            <v>69.600000000000009</v>
          </cell>
          <cell r="U28">
            <v>0</v>
          </cell>
          <cell r="V28">
            <v>69.600000000000009</v>
          </cell>
          <cell r="W28">
            <v>60</v>
          </cell>
          <cell r="X28">
            <v>0</v>
          </cell>
          <cell r="Y28">
            <v>60</v>
          </cell>
          <cell r="Z28">
            <v>64</v>
          </cell>
          <cell r="AA28">
            <v>0</v>
          </cell>
          <cell r="AB28">
            <v>64</v>
          </cell>
          <cell r="AC28">
            <v>50</v>
          </cell>
          <cell r="AD28">
            <v>0</v>
          </cell>
          <cell r="AE28">
            <v>50</v>
          </cell>
        </row>
        <row r="29">
          <cell r="B29" t="str">
            <v>姚元龙</v>
          </cell>
          <cell r="D29" t="str">
            <v>80</v>
          </cell>
          <cell r="E29">
            <v>83</v>
          </cell>
          <cell r="F29">
            <v>82</v>
          </cell>
          <cell r="G29">
            <v>75</v>
          </cell>
          <cell r="H29">
            <v>75</v>
          </cell>
          <cell r="I29">
            <v>92</v>
          </cell>
          <cell r="J29">
            <v>70</v>
          </cell>
          <cell r="K29">
            <v>84</v>
          </cell>
          <cell r="L29">
            <v>80</v>
          </cell>
          <cell r="M29">
            <v>86</v>
          </cell>
          <cell r="N29">
            <v>60</v>
          </cell>
          <cell r="O29">
            <v>4</v>
          </cell>
          <cell r="P29">
            <v>64</v>
          </cell>
          <cell r="Q29">
            <v>78.760000000000005</v>
          </cell>
          <cell r="R29">
            <v>0</v>
          </cell>
          <cell r="S29">
            <v>78.760000000000005</v>
          </cell>
          <cell r="T29">
            <v>66.400000000000006</v>
          </cell>
          <cell r="U29">
            <v>5</v>
          </cell>
          <cell r="V29">
            <v>71.400000000000006</v>
          </cell>
          <cell r="W29">
            <v>60</v>
          </cell>
          <cell r="X29">
            <v>30</v>
          </cell>
          <cell r="Y29">
            <v>90</v>
          </cell>
          <cell r="Z29">
            <v>64</v>
          </cell>
          <cell r="AA29">
            <v>5</v>
          </cell>
          <cell r="AB29">
            <v>69</v>
          </cell>
          <cell r="AC29">
            <v>50</v>
          </cell>
          <cell r="AD29">
            <v>3</v>
          </cell>
          <cell r="AE29">
            <v>53</v>
          </cell>
        </row>
        <row r="30">
          <cell r="B30" t="str">
            <v>裴超超</v>
          </cell>
          <cell r="D30" t="str">
            <v>80</v>
          </cell>
          <cell r="E30">
            <v>84</v>
          </cell>
          <cell r="F30">
            <v>76</v>
          </cell>
          <cell r="G30">
            <v>82</v>
          </cell>
          <cell r="H30">
            <v>75</v>
          </cell>
          <cell r="I30">
            <v>87</v>
          </cell>
          <cell r="J30">
            <v>74</v>
          </cell>
          <cell r="K30">
            <v>88</v>
          </cell>
          <cell r="L30">
            <v>83</v>
          </cell>
          <cell r="M30">
            <v>77</v>
          </cell>
          <cell r="N30">
            <v>60</v>
          </cell>
          <cell r="O30">
            <v>4</v>
          </cell>
          <cell r="P30">
            <v>64</v>
          </cell>
          <cell r="Q30">
            <v>78.360000000000014</v>
          </cell>
          <cell r="R30">
            <v>1</v>
          </cell>
          <cell r="S30">
            <v>79.360000000000014</v>
          </cell>
          <cell r="T30">
            <v>67.2</v>
          </cell>
          <cell r="U30">
            <v>0</v>
          </cell>
          <cell r="V30">
            <v>67.2</v>
          </cell>
          <cell r="W30">
            <v>60</v>
          </cell>
          <cell r="X30">
            <v>0</v>
          </cell>
          <cell r="Y30">
            <v>60</v>
          </cell>
          <cell r="Z30">
            <v>64</v>
          </cell>
          <cell r="AA30">
            <v>0</v>
          </cell>
          <cell r="AB30">
            <v>64</v>
          </cell>
          <cell r="AC30">
            <v>50</v>
          </cell>
          <cell r="AD30">
            <v>0</v>
          </cell>
          <cell r="AE30">
            <v>50</v>
          </cell>
        </row>
        <row r="31">
          <cell r="B31" t="str">
            <v>黄康</v>
          </cell>
          <cell r="D31" t="str">
            <v>90</v>
          </cell>
          <cell r="E31">
            <v>79</v>
          </cell>
          <cell r="F31">
            <v>84</v>
          </cell>
          <cell r="G31">
            <v>78</v>
          </cell>
          <cell r="H31">
            <v>79</v>
          </cell>
          <cell r="I31">
            <v>92</v>
          </cell>
          <cell r="J31">
            <v>72</v>
          </cell>
          <cell r="K31">
            <v>79</v>
          </cell>
          <cell r="L31">
            <v>87</v>
          </cell>
          <cell r="M31">
            <v>76</v>
          </cell>
          <cell r="N31">
            <v>60</v>
          </cell>
          <cell r="O31">
            <v>2</v>
          </cell>
          <cell r="P31">
            <v>62</v>
          </cell>
          <cell r="Q31">
            <v>79.959999999999994</v>
          </cell>
          <cell r="R31">
            <v>0</v>
          </cell>
          <cell r="S31">
            <v>79.959999999999994</v>
          </cell>
          <cell r="T31">
            <v>63.2</v>
          </cell>
          <cell r="U31">
            <v>0</v>
          </cell>
          <cell r="V31">
            <v>63.2</v>
          </cell>
          <cell r="W31">
            <v>60</v>
          </cell>
          <cell r="X31">
            <v>0</v>
          </cell>
          <cell r="Y31">
            <v>60</v>
          </cell>
          <cell r="Z31">
            <v>64</v>
          </cell>
          <cell r="AA31">
            <v>0</v>
          </cell>
          <cell r="AB31">
            <v>64</v>
          </cell>
          <cell r="AC31">
            <v>50</v>
          </cell>
          <cell r="AD31">
            <v>0</v>
          </cell>
          <cell r="AE31">
            <v>50</v>
          </cell>
        </row>
        <row r="32">
          <cell r="B32" t="str">
            <v>王好</v>
          </cell>
          <cell r="D32" t="str">
            <v>80</v>
          </cell>
          <cell r="E32">
            <v>82</v>
          </cell>
          <cell r="F32">
            <v>82</v>
          </cell>
          <cell r="G32">
            <v>80</v>
          </cell>
          <cell r="H32">
            <v>73</v>
          </cell>
          <cell r="I32">
            <v>91</v>
          </cell>
          <cell r="J32">
            <v>72</v>
          </cell>
          <cell r="K32">
            <v>78</v>
          </cell>
          <cell r="L32">
            <v>89</v>
          </cell>
          <cell r="M32">
            <v>77</v>
          </cell>
          <cell r="N32">
            <v>60</v>
          </cell>
          <cell r="O32">
            <v>2</v>
          </cell>
          <cell r="P32">
            <v>62</v>
          </cell>
          <cell r="Q32">
            <v>78.599999999999994</v>
          </cell>
          <cell r="R32">
            <v>0</v>
          </cell>
          <cell r="S32">
            <v>78.599999999999994</v>
          </cell>
          <cell r="T32">
            <v>65.600000000000009</v>
          </cell>
          <cell r="U32">
            <v>0</v>
          </cell>
          <cell r="V32">
            <v>65.600000000000009</v>
          </cell>
          <cell r="W32">
            <v>60</v>
          </cell>
          <cell r="X32">
            <v>0</v>
          </cell>
          <cell r="Y32">
            <v>60</v>
          </cell>
          <cell r="Z32">
            <v>64</v>
          </cell>
          <cell r="AA32">
            <v>0</v>
          </cell>
          <cell r="AB32">
            <v>64</v>
          </cell>
          <cell r="AC32">
            <v>50</v>
          </cell>
          <cell r="AD32">
            <v>0</v>
          </cell>
          <cell r="AE32">
            <v>50</v>
          </cell>
        </row>
        <row r="33">
          <cell r="B33" t="str">
            <v>周其泽</v>
          </cell>
          <cell r="D33" t="str">
            <v>80</v>
          </cell>
          <cell r="E33">
            <v>79</v>
          </cell>
          <cell r="F33">
            <v>85</v>
          </cell>
          <cell r="G33">
            <v>76</v>
          </cell>
          <cell r="H33">
            <v>81</v>
          </cell>
          <cell r="I33">
            <v>96</v>
          </cell>
          <cell r="J33">
            <v>73</v>
          </cell>
          <cell r="K33">
            <v>77</v>
          </cell>
          <cell r="L33">
            <v>83</v>
          </cell>
          <cell r="M33">
            <v>72</v>
          </cell>
          <cell r="N33">
            <v>60</v>
          </cell>
          <cell r="O33">
            <v>2</v>
          </cell>
          <cell r="P33">
            <v>62</v>
          </cell>
          <cell r="Q33">
            <v>80.12</v>
          </cell>
          <cell r="R33">
            <v>0</v>
          </cell>
          <cell r="S33">
            <v>80.12</v>
          </cell>
          <cell r="T33">
            <v>63.2</v>
          </cell>
          <cell r="U33">
            <v>0</v>
          </cell>
          <cell r="V33">
            <v>63.2</v>
          </cell>
          <cell r="W33">
            <v>60</v>
          </cell>
          <cell r="X33">
            <v>0</v>
          </cell>
          <cell r="Y33">
            <v>60</v>
          </cell>
          <cell r="Z33">
            <v>64</v>
          </cell>
          <cell r="AA33">
            <v>0</v>
          </cell>
          <cell r="AB33">
            <v>64</v>
          </cell>
          <cell r="AC33">
            <v>50</v>
          </cell>
          <cell r="AD33">
            <v>0</v>
          </cell>
          <cell r="AE33">
            <v>50</v>
          </cell>
        </row>
        <row r="34">
          <cell r="B34" t="str">
            <v>滕泽恩</v>
          </cell>
          <cell r="D34" t="str">
            <v>80</v>
          </cell>
          <cell r="E34">
            <v>82</v>
          </cell>
          <cell r="F34">
            <v>72</v>
          </cell>
          <cell r="G34">
            <v>82</v>
          </cell>
          <cell r="H34">
            <v>70</v>
          </cell>
          <cell r="I34">
            <v>94</v>
          </cell>
          <cell r="J34">
            <v>73</v>
          </cell>
          <cell r="K34">
            <v>79</v>
          </cell>
          <cell r="L34">
            <v>91</v>
          </cell>
          <cell r="M34">
            <v>75</v>
          </cell>
          <cell r="N34">
            <v>60</v>
          </cell>
          <cell r="O34">
            <v>2</v>
          </cell>
          <cell r="P34">
            <v>62</v>
          </cell>
          <cell r="Q34">
            <v>76.680000000000007</v>
          </cell>
          <cell r="R34">
            <v>0</v>
          </cell>
          <cell r="S34">
            <v>76.680000000000007</v>
          </cell>
          <cell r="T34">
            <v>65.600000000000009</v>
          </cell>
          <cell r="U34">
            <v>0</v>
          </cell>
          <cell r="V34">
            <v>65.600000000000009</v>
          </cell>
          <cell r="W34">
            <v>60</v>
          </cell>
          <cell r="X34">
            <v>0</v>
          </cell>
          <cell r="Y34">
            <v>60</v>
          </cell>
          <cell r="Z34">
            <v>64</v>
          </cell>
          <cell r="AA34">
            <v>0</v>
          </cell>
          <cell r="AB34">
            <v>64</v>
          </cell>
          <cell r="AC34">
            <v>50</v>
          </cell>
          <cell r="AD34">
            <v>0</v>
          </cell>
          <cell r="AE34">
            <v>50</v>
          </cell>
        </row>
        <row r="35">
          <cell r="B35" t="str">
            <v>郭强</v>
          </cell>
          <cell r="D35" t="str">
            <v>80</v>
          </cell>
          <cell r="E35">
            <v>81</v>
          </cell>
          <cell r="F35">
            <v>70</v>
          </cell>
          <cell r="G35">
            <v>94</v>
          </cell>
          <cell r="H35">
            <v>70</v>
          </cell>
          <cell r="I35">
            <v>85</v>
          </cell>
          <cell r="J35">
            <v>58</v>
          </cell>
          <cell r="K35">
            <v>85</v>
          </cell>
          <cell r="L35">
            <v>87</v>
          </cell>
          <cell r="M35">
            <v>87</v>
          </cell>
          <cell r="N35">
            <v>60</v>
          </cell>
          <cell r="O35">
            <v>2</v>
          </cell>
          <cell r="P35">
            <v>62</v>
          </cell>
          <cell r="Q35">
            <v>74.64</v>
          </cell>
          <cell r="R35">
            <v>0</v>
          </cell>
          <cell r="S35">
            <v>74.64</v>
          </cell>
          <cell r="T35">
            <v>64.8</v>
          </cell>
          <cell r="U35">
            <v>0</v>
          </cell>
          <cell r="V35">
            <v>64.8</v>
          </cell>
          <cell r="W35">
            <v>60</v>
          </cell>
          <cell r="X35">
            <v>0</v>
          </cell>
          <cell r="Y35">
            <v>60</v>
          </cell>
          <cell r="Z35">
            <v>64</v>
          </cell>
          <cell r="AA35">
            <v>0</v>
          </cell>
          <cell r="AB35">
            <v>64</v>
          </cell>
          <cell r="AC35">
            <v>50</v>
          </cell>
          <cell r="AD35">
            <v>0</v>
          </cell>
          <cell r="AE35">
            <v>50</v>
          </cell>
        </row>
        <row r="36">
          <cell r="B36" t="str">
            <v>曹金豪</v>
          </cell>
          <cell r="D36" t="str">
            <v>80</v>
          </cell>
          <cell r="E36">
            <v>78</v>
          </cell>
          <cell r="F36">
            <v>80</v>
          </cell>
          <cell r="G36">
            <v>80</v>
          </cell>
          <cell r="H36">
            <v>77</v>
          </cell>
          <cell r="I36">
            <v>88</v>
          </cell>
          <cell r="J36">
            <v>68</v>
          </cell>
          <cell r="K36">
            <v>89</v>
          </cell>
          <cell r="L36">
            <v>80</v>
          </cell>
          <cell r="M36">
            <v>76</v>
          </cell>
          <cell r="N36">
            <v>60</v>
          </cell>
          <cell r="O36">
            <v>2</v>
          </cell>
          <cell r="P36">
            <v>62</v>
          </cell>
          <cell r="Q36">
            <v>78.039999999999992</v>
          </cell>
          <cell r="R36">
            <v>0</v>
          </cell>
          <cell r="S36">
            <v>78.039999999999992</v>
          </cell>
          <cell r="T36">
            <v>62.400000000000006</v>
          </cell>
          <cell r="U36">
            <v>0</v>
          </cell>
          <cell r="V36">
            <v>62.400000000000006</v>
          </cell>
          <cell r="W36">
            <v>60</v>
          </cell>
          <cell r="X36">
            <v>0</v>
          </cell>
          <cell r="Y36">
            <v>60</v>
          </cell>
          <cell r="Z36">
            <v>64</v>
          </cell>
          <cell r="AA36">
            <v>0</v>
          </cell>
          <cell r="AB36">
            <v>64</v>
          </cell>
          <cell r="AC36">
            <v>50</v>
          </cell>
          <cell r="AD36">
            <v>0</v>
          </cell>
          <cell r="AE36">
            <v>50</v>
          </cell>
        </row>
        <row r="37">
          <cell r="B37" t="str">
            <v>方飞</v>
          </cell>
          <cell r="D37" t="str">
            <v>80</v>
          </cell>
          <cell r="E37">
            <v>82</v>
          </cell>
          <cell r="F37">
            <v>74</v>
          </cell>
          <cell r="G37">
            <v>80</v>
          </cell>
          <cell r="H37">
            <v>76</v>
          </cell>
          <cell r="I37">
            <v>93</v>
          </cell>
          <cell r="J37">
            <v>78</v>
          </cell>
          <cell r="K37">
            <v>78</v>
          </cell>
          <cell r="L37">
            <v>78</v>
          </cell>
          <cell r="M37">
            <v>75</v>
          </cell>
          <cell r="N37">
            <v>60</v>
          </cell>
          <cell r="O37">
            <v>2</v>
          </cell>
          <cell r="P37">
            <v>62</v>
          </cell>
          <cell r="Q37">
            <v>77.92</v>
          </cell>
          <cell r="R37">
            <v>0</v>
          </cell>
          <cell r="S37">
            <v>77.92</v>
          </cell>
          <cell r="T37">
            <v>65.600000000000009</v>
          </cell>
          <cell r="U37">
            <v>0</v>
          </cell>
          <cell r="V37">
            <v>65.600000000000009</v>
          </cell>
          <cell r="W37">
            <v>60</v>
          </cell>
          <cell r="X37">
            <v>0</v>
          </cell>
          <cell r="Y37">
            <v>60</v>
          </cell>
          <cell r="Z37">
            <v>64</v>
          </cell>
          <cell r="AA37">
            <v>0</v>
          </cell>
          <cell r="AB37">
            <v>64</v>
          </cell>
          <cell r="AC37">
            <v>50</v>
          </cell>
          <cell r="AD37">
            <v>0</v>
          </cell>
          <cell r="AE37">
            <v>50</v>
          </cell>
        </row>
        <row r="38">
          <cell r="B38" t="str">
            <v>张鹏</v>
          </cell>
          <cell r="D38" t="str">
            <v>80</v>
          </cell>
          <cell r="E38">
            <v>90</v>
          </cell>
          <cell r="F38">
            <v>76</v>
          </cell>
          <cell r="G38">
            <v>70</v>
          </cell>
          <cell r="H38">
            <v>81</v>
          </cell>
          <cell r="I38">
            <v>93</v>
          </cell>
          <cell r="J38">
            <v>78</v>
          </cell>
          <cell r="K38">
            <v>74</v>
          </cell>
          <cell r="L38">
            <v>75</v>
          </cell>
          <cell r="M38">
            <v>75</v>
          </cell>
          <cell r="N38">
            <v>60</v>
          </cell>
          <cell r="O38">
            <v>2</v>
          </cell>
          <cell r="P38">
            <v>62</v>
          </cell>
          <cell r="Q38">
            <v>77.959999999999994</v>
          </cell>
          <cell r="R38">
            <v>0</v>
          </cell>
          <cell r="S38">
            <v>77.959999999999994</v>
          </cell>
          <cell r="T38">
            <v>72</v>
          </cell>
          <cell r="U38">
            <v>0</v>
          </cell>
          <cell r="V38">
            <v>72</v>
          </cell>
          <cell r="W38">
            <v>60</v>
          </cell>
          <cell r="X38">
            <v>0</v>
          </cell>
          <cell r="Y38">
            <v>60</v>
          </cell>
          <cell r="Z38">
            <v>64</v>
          </cell>
          <cell r="AA38">
            <v>0</v>
          </cell>
          <cell r="AB38">
            <v>64</v>
          </cell>
          <cell r="AC38">
            <v>50</v>
          </cell>
          <cell r="AD38">
            <v>0</v>
          </cell>
          <cell r="AE38">
            <v>50</v>
          </cell>
        </row>
        <row r="39">
          <cell r="B39" t="str">
            <v>陈光涛</v>
          </cell>
          <cell r="D39" t="str">
            <v>80</v>
          </cell>
          <cell r="E39">
            <v>85</v>
          </cell>
          <cell r="F39">
            <v>74</v>
          </cell>
          <cell r="G39">
            <v>81</v>
          </cell>
          <cell r="H39">
            <v>76</v>
          </cell>
          <cell r="I39">
            <v>83</v>
          </cell>
          <cell r="J39">
            <v>67</v>
          </cell>
          <cell r="K39">
            <v>85</v>
          </cell>
          <cell r="L39">
            <v>87</v>
          </cell>
          <cell r="M39">
            <v>68</v>
          </cell>
          <cell r="N39">
            <v>60</v>
          </cell>
          <cell r="O39">
            <v>2</v>
          </cell>
          <cell r="P39">
            <v>62</v>
          </cell>
          <cell r="Q39">
            <v>75.72</v>
          </cell>
          <cell r="R39">
            <v>0</v>
          </cell>
          <cell r="S39">
            <v>75.72</v>
          </cell>
          <cell r="T39">
            <v>68</v>
          </cell>
          <cell r="U39">
            <v>0</v>
          </cell>
          <cell r="V39">
            <v>68</v>
          </cell>
          <cell r="W39">
            <v>60</v>
          </cell>
          <cell r="X39">
            <v>0</v>
          </cell>
          <cell r="Y39">
            <v>60</v>
          </cell>
          <cell r="Z39">
            <v>64</v>
          </cell>
          <cell r="AA39">
            <v>0</v>
          </cell>
          <cell r="AB39">
            <v>64</v>
          </cell>
          <cell r="AC39">
            <v>50</v>
          </cell>
          <cell r="AD39">
            <v>0</v>
          </cell>
          <cell r="AE39">
            <v>50</v>
          </cell>
        </row>
        <row r="40">
          <cell r="B40" t="str">
            <v>李清</v>
          </cell>
          <cell r="D40" t="str">
            <v>80</v>
          </cell>
          <cell r="E40">
            <v>89</v>
          </cell>
          <cell r="F40">
            <v>71</v>
          </cell>
          <cell r="G40">
            <v>86</v>
          </cell>
          <cell r="H40">
            <v>68</v>
          </cell>
          <cell r="I40">
            <v>91</v>
          </cell>
          <cell r="J40">
            <v>68</v>
          </cell>
          <cell r="K40">
            <v>80</v>
          </cell>
          <cell r="L40">
            <v>84</v>
          </cell>
          <cell r="M40">
            <v>69</v>
          </cell>
          <cell r="N40">
            <v>60</v>
          </cell>
          <cell r="O40">
            <v>1</v>
          </cell>
          <cell r="P40">
            <v>61</v>
          </cell>
          <cell r="Q40">
            <v>74.2</v>
          </cell>
          <cell r="R40">
            <v>0</v>
          </cell>
          <cell r="S40">
            <v>74.2</v>
          </cell>
          <cell r="T40">
            <v>71.2</v>
          </cell>
          <cell r="U40">
            <v>0</v>
          </cell>
          <cell r="V40">
            <v>71.2</v>
          </cell>
          <cell r="W40">
            <v>60</v>
          </cell>
          <cell r="X40">
            <v>0</v>
          </cell>
          <cell r="Y40">
            <v>60</v>
          </cell>
          <cell r="Z40">
            <v>64</v>
          </cell>
          <cell r="AA40">
            <v>0</v>
          </cell>
          <cell r="AB40">
            <v>64</v>
          </cell>
          <cell r="AC40">
            <v>50</v>
          </cell>
          <cell r="AD40">
            <v>0</v>
          </cell>
          <cell r="AE40">
            <v>50</v>
          </cell>
        </row>
        <row r="41">
          <cell r="B41" t="str">
            <v>张翔</v>
          </cell>
          <cell r="D41" t="str">
            <v>80</v>
          </cell>
          <cell r="E41">
            <v>80</v>
          </cell>
          <cell r="F41">
            <v>82</v>
          </cell>
          <cell r="G41">
            <v>76</v>
          </cell>
          <cell r="H41">
            <v>67</v>
          </cell>
          <cell r="I41">
            <v>93</v>
          </cell>
          <cell r="J41">
            <v>70</v>
          </cell>
          <cell r="K41">
            <v>81</v>
          </cell>
          <cell r="L41">
            <v>80</v>
          </cell>
          <cell r="M41">
            <v>74</v>
          </cell>
          <cell r="N41">
            <v>60</v>
          </cell>
          <cell r="O41">
            <v>2</v>
          </cell>
          <cell r="P41">
            <v>62</v>
          </cell>
          <cell r="Q41">
            <v>76.12</v>
          </cell>
          <cell r="R41">
            <v>0</v>
          </cell>
          <cell r="S41">
            <v>76.12</v>
          </cell>
          <cell r="T41">
            <v>64</v>
          </cell>
          <cell r="U41">
            <v>0</v>
          </cell>
          <cell r="V41">
            <v>64</v>
          </cell>
          <cell r="W41">
            <v>60</v>
          </cell>
          <cell r="X41">
            <v>0</v>
          </cell>
          <cell r="Y41">
            <v>60</v>
          </cell>
          <cell r="Z41">
            <v>64</v>
          </cell>
          <cell r="AA41">
            <v>0</v>
          </cell>
          <cell r="AB41">
            <v>64</v>
          </cell>
          <cell r="AC41">
            <v>50</v>
          </cell>
          <cell r="AD41">
            <v>0</v>
          </cell>
          <cell r="AE41">
            <v>50</v>
          </cell>
        </row>
        <row r="42">
          <cell r="B42" t="str">
            <v>裴家凯</v>
          </cell>
          <cell r="D42" t="str">
            <v>80</v>
          </cell>
          <cell r="E42">
            <v>82</v>
          </cell>
          <cell r="F42">
            <v>81</v>
          </cell>
          <cell r="G42">
            <v>83</v>
          </cell>
          <cell r="H42">
            <v>73</v>
          </cell>
          <cell r="I42">
            <v>93</v>
          </cell>
          <cell r="J42">
            <v>67</v>
          </cell>
          <cell r="K42">
            <v>79</v>
          </cell>
          <cell r="L42">
            <v>55</v>
          </cell>
          <cell r="M42">
            <v>83</v>
          </cell>
          <cell r="N42">
            <v>60</v>
          </cell>
          <cell r="O42">
            <v>2</v>
          </cell>
          <cell r="P42">
            <v>62</v>
          </cell>
          <cell r="Q42">
            <v>75.64</v>
          </cell>
          <cell r="R42">
            <v>0</v>
          </cell>
          <cell r="S42">
            <v>75.64</v>
          </cell>
          <cell r="T42">
            <v>65.600000000000009</v>
          </cell>
          <cell r="U42">
            <v>0</v>
          </cell>
          <cell r="V42">
            <v>65.600000000000009</v>
          </cell>
          <cell r="W42">
            <v>60</v>
          </cell>
          <cell r="X42">
            <v>0</v>
          </cell>
          <cell r="Y42">
            <v>60</v>
          </cell>
          <cell r="Z42">
            <v>64</v>
          </cell>
          <cell r="AA42">
            <v>0</v>
          </cell>
          <cell r="AB42">
            <v>64</v>
          </cell>
          <cell r="AC42">
            <v>50</v>
          </cell>
          <cell r="AD42">
            <v>0</v>
          </cell>
          <cell r="AE42">
            <v>50</v>
          </cell>
        </row>
        <row r="43">
          <cell r="B43" t="str">
            <v>李文楠</v>
          </cell>
          <cell r="D43" t="str">
            <v>80</v>
          </cell>
          <cell r="E43">
            <v>78</v>
          </cell>
          <cell r="F43">
            <v>68</v>
          </cell>
          <cell r="G43">
            <v>77</v>
          </cell>
          <cell r="H43">
            <v>75</v>
          </cell>
          <cell r="I43">
            <v>93</v>
          </cell>
          <cell r="J43">
            <v>72</v>
          </cell>
          <cell r="K43">
            <v>74</v>
          </cell>
          <cell r="L43">
            <v>80</v>
          </cell>
          <cell r="M43">
            <v>71</v>
          </cell>
          <cell r="N43">
            <v>60</v>
          </cell>
          <cell r="O43">
            <v>2</v>
          </cell>
          <cell r="P43">
            <v>62</v>
          </cell>
          <cell r="Q43">
            <v>74.599999999999994</v>
          </cell>
          <cell r="R43">
            <v>0</v>
          </cell>
          <cell r="S43">
            <v>74.599999999999994</v>
          </cell>
          <cell r="T43">
            <v>62.400000000000006</v>
          </cell>
          <cell r="U43">
            <v>0</v>
          </cell>
          <cell r="V43">
            <v>62.400000000000006</v>
          </cell>
          <cell r="W43">
            <v>60</v>
          </cell>
          <cell r="X43">
            <v>0</v>
          </cell>
          <cell r="Y43">
            <v>60</v>
          </cell>
          <cell r="Z43">
            <v>64</v>
          </cell>
          <cell r="AA43">
            <v>0</v>
          </cell>
          <cell r="AB43">
            <v>64</v>
          </cell>
          <cell r="AC43">
            <v>50</v>
          </cell>
          <cell r="AD43">
            <v>0</v>
          </cell>
          <cell r="AE43">
            <v>50</v>
          </cell>
        </row>
        <row r="44">
          <cell r="B44" t="str">
            <v>方韬颖</v>
          </cell>
          <cell r="D44" t="str">
            <v>80</v>
          </cell>
          <cell r="E44">
            <v>75</v>
          </cell>
          <cell r="F44">
            <v>68</v>
          </cell>
          <cell r="G44">
            <v>85</v>
          </cell>
          <cell r="H44">
            <v>60</v>
          </cell>
          <cell r="I44">
            <v>91</v>
          </cell>
          <cell r="J44">
            <v>67</v>
          </cell>
          <cell r="K44">
            <v>84</v>
          </cell>
          <cell r="L44">
            <v>80</v>
          </cell>
          <cell r="M44">
            <v>77</v>
          </cell>
          <cell r="N44">
            <v>60</v>
          </cell>
          <cell r="O44">
            <v>2</v>
          </cell>
          <cell r="P44">
            <v>62</v>
          </cell>
          <cell r="Q44">
            <v>72.360000000000014</v>
          </cell>
          <cell r="R44">
            <v>0</v>
          </cell>
          <cell r="S44">
            <v>72.360000000000014</v>
          </cell>
          <cell r="T44">
            <v>60</v>
          </cell>
          <cell r="U44">
            <v>0</v>
          </cell>
          <cell r="V44">
            <v>60</v>
          </cell>
          <cell r="W44">
            <v>60</v>
          </cell>
          <cell r="X44">
            <v>0</v>
          </cell>
          <cell r="Y44">
            <v>60</v>
          </cell>
          <cell r="Z44">
            <v>64</v>
          </cell>
          <cell r="AA44">
            <v>0</v>
          </cell>
          <cell r="AB44">
            <v>64</v>
          </cell>
          <cell r="AC44">
            <v>50</v>
          </cell>
          <cell r="AD44">
            <v>0</v>
          </cell>
          <cell r="AE44">
            <v>50</v>
          </cell>
        </row>
        <row r="45">
          <cell r="B45" t="str">
            <v>范晓杰</v>
          </cell>
          <cell r="D45" t="str">
            <v>80</v>
          </cell>
          <cell r="E45">
            <v>80</v>
          </cell>
          <cell r="F45">
            <v>75</v>
          </cell>
          <cell r="G45">
            <v>74</v>
          </cell>
          <cell r="H45">
            <v>75</v>
          </cell>
          <cell r="I45">
            <v>88</v>
          </cell>
          <cell r="J45">
            <v>72</v>
          </cell>
          <cell r="K45">
            <v>71</v>
          </cell>
          <cell r="L45">
            <v>77</v>
          </cell>
          <cell r="M45">
            <v>73</v>
          </cell>
          <cell r="N45">
            <v>60</v>
          </cell>
          <cell r="O45">
            <v>2</v>
          </cell>
          <cell r="P45">
            <v>62</v>
          </cell>
          <cell r="Q45">
            <v>75.039999999999992</v>
          </cell>
          <cell r="R45">
            <v>0</v>
          </cell>
          <cell r="S45">
            <v>75.039999999999992</v>
          </cell>
          <cell r="T45">
            <v>64</v>
          </cell>
          <cell r="U45">
            <v>0</v>
          </cell>
          <cell r="V45">
            <v>64</v>
          </cell>
          <cell r="W45">
            <v>60</v>
          </cell>
          <cell r="X45">
            <v>0</v>
          </cell>
          <cell r="Y45">
            <v>60</v>
          </cell>
          <cell r="Z45">
            <v>64</v>
          </cell>
          <cell r="AA45">
            <v>0</v>
          </cell>
          <cell r="AB45">
            <v>64</v>
          </cell>
          <cell r="AC45">
            <v>50</v>
          </cell>
          <cell r="AD45">
            <v>0</v>
          </cell>
          <cell r="AE45">
            <v>50</v>
          </cell>
        </row>
        <row r="46">
          <cell r="B46" t="str">
            <v>吴坤</v>
          </cell>
          <cell r="D46" t="str">
            <v>80</v>
          </cell>
          <cell r="E46">
            <v>74</v>
          </cell>
          <cell r="F46">
            <v>61</v>
          </cell>
          <cell r="G46">
            <v>87</v>
          </cell>
          <cell r="H46">
            <v>73</v>
          </cell>
          <cell r="I46">
            <v>91</v>
          </cell>
          <cell r="J46">
            <v>50</v>
          </cell>
          <cell r="K46">
            <v>83</v>
          </cell>
          <cell r="L46">
            <v>86</v>
          </cell>
          <cell r="M46">
            <v>65</v>
          </cell>
          <cell r="N46">
            <v>60</v>
          </cell>
          <cell r="O46">
            <v>4</v>
          </cell>
          <cell r="P46">
            <v>64</v>
          </cell>
          <cell r="Q46">
            <v>69.759999999999991</v>
          </cell>
          <cell r="R46">
            <v>0</v>
          </cell>
          <cell r="S46">
            <v>69.759999999999991</v>
          </cell>
          <cell r="T46">
            <v>59.2</v>
          </cell>
          <cell r="U46">
            <v>0</v>
          </cell>
          <cell r="V46">
            <v>59.2</v>
          </cell>
          <cell r="W46">
            <v>60</v>
          </cell>
          <cell r="X46">
            <v>0</v>
          </cell>
          <cell r="Y46">
            <v>60</v>
          </cell>
          <cell r="Z46">
            <v>64</v>
          </cell>
          <cell r="AA46">
            <v>0</v>
          </cell>
          <cell r="AB46">
            <v>64</v>
          </cell>
          <cell r="AC46">
            <v>50</v>
          </cell>
          <cell r="AD46">
            <v>0</v>
          </cell>
          <cell r="AE46">
            <v>50</v>
          </cell>
        </row>
        <row r="47">
          <cell r="B47" t="str">
            <v>施学志</v>
          </cell>
          <cell r="D47" t="str">
            <v>90</v>
          </cell>
          <cell r="E47">
            <v>82</v>
          </cell>
          <cell r="F47">
            <v>70</v>
          </cell>
          <cell r="G47">
            <v>85</v>
          </cell>
          <cell r="H47">
            <v>67</v>
          </cell>
          <cell r="I47">
            <v>93</v>
          </cell>
          <cell r="J47">
            <v>68</v>
          </cell>
          <cell r="K47">
            <v>74</v>
          </cell>
          <cell r="L47">
            <v>55</v>
          </cell>
          <cell r="M47">
            <v>67</v>
          </cell>
          <cell r="N47">
            <v>60</v>
          </cell>
          <cell r="O47">
            <v>2</v>
          </cell>
          <cell r="P47">
            <v>62</v>
          </cell>
          <cell r="Q47">
            <v>70.919999999999987</v>
          </cell>
          <cell r="R47">
            <v>0</v>
          </cell>
          <cell r="S47">
            <v>70.919999999999987</v>
          </cell>
          <cell r="T47">
            <v>65.600000000000009</v>
          </cell>
          <cell r="U47">
            <v>0</v>
          </cell>
          <cell r="V47">
            <v>65.600000000000009</v>
          </cell>
          <cell r="W47">
            <v>60</v>
          </cell>
          <cell r="X47">
            <v>0</v>
          </cell>
          <cell r="Y47">
            <v>60</v>
          </cell>
          <cell r="Z47">
            <v>64</v>
          </cell>
          <cell r="AA47">
            <v>0</v>
          </cell>
          <cell r="AB47">
            <v>64</v>
          </cell>
          <cell r="AC47">
            <v>50</v>
          </cell>
          <cell r="AD47">
            <v>0</v>
          </cell>
          <cell r="AE47">
            <v>50</v>
          </cell>
        </row>
        <row r="48">
          <cell r="B48" t="str">
            <v>汤喆炀</v>
          </cell>
          <cell r="D48" t="str">
            <v>80</v>
          </cell>
          <cell r="E48">
            <v>76</v>
          </cell>
          <cell r="F48">
            <v>71</v>
          </cell>
          <cell r="G48">
            <v>70</v>
          </cell>
          <cell r="H48">
            <v>55</v>
          </cell>
          <cell r="I48">
            <v>87</v>
          </cell>
          <cell r="J48">
            <v>71</v>
          </cell>
          <cell r="K48">
            <v>84</v>
          </cell>
          <cell r="L48">
            <v>55</v>
          </cell>
          <cell r="M48">
            <v>79</v>
          </cell>
          <cell r="N48">
            <v>60</v>
          </cell>
          <cell r="O48">
            <v>2</v>
          </cell>
          <cell r="P48">
            <v>62</v>
          </cell>
          <cell r="Q48">
            <v>69.400000000000006</v>
          </cell>
          <cell r="R48">
            <v>0</v>
          </cell>
          <cell r="S48">
            <v>69.400000000000006</v>
          </cell>
          <cell r="T48">
            <v>60.800000000000004</v>
          </cell>
          <cell r="U48">
            <v>0</v>
          </cell>
          <cell r="V48">
            <v>60.800000000000004</v>
          </cell>
          <cell r="W48">
            <v>60</v>
          </cell>
          <cell r="X48">
            <v>0</v>
          </cell>
          <cell r="Y48">
            <v>60</v>
          </cell>
          <cell r="Z48">
            <v>64</v>
          </cell>
          <cell r="AA48">
            <v>0</v>
          </cell>
          <cell r="AB48">
            <v>64</v>
          </cell>
          <cell r="AC48">
            <v>50</v>
          </cell>
          <cell r="AD48">
            <v>0</v>
          </cell>
          <cell r="AE48">
            <v>50</v>
          </cell>
        </row>
        <row r="49">
          <cell r="B49" t="str">
            <v>汝儫儫</v>
          </cell>
          <cell r="D49" t="str">
            <v>80</v>
          </cell>
          <cell r="E49">
            <v>78</v>
          </cell>
          <cell r="F49">
            <v>70</v>
          </cell>
          <cell r="G49">
            <v>81</v>
          </cell>
          <cell r="H49">
            <v>60</v>
          </cell>
          <cell r="I49">
            <v>94</v>
          </cell>
          <cell r="J49">
            <v>67</v>
          </cell>
          <cell r="K49">
            <v>84</v>
          </cell>
          <cell r="L49">
            <v>50</v>
          </cell>
          <cell r="M49">
            <v>62</v>
          </cell>
          <cell r="N49">
            <v>60</v>
          </cell>
          <cell r="O49">
            <v>2</v>
          </cell>
          <cell r="P49">
            <v>62</v>
          </cell>
          <cell r="Q49">
            <v>69.08</v>
          </cell>
          <cell r="R49">
            <v>0</v>
          </cell>
          <cell r="S49">
            <v>69.08</v>
          </cell>
          <cell r="T49">
            <v>62.400000000000006</v>
          </cell>
          <cell r="U49">
            <v>0</v>
          </cell>
          <cell r="V49">
            <v>62.400000000000006</v>
          </cell>
          <cell r="W49">
            <v>60</v>
          </cell>
          <cell r="X49">
            <v>0</v>
          </cell>
          <cell r="Y49">
            <v>60</v>
          </cell>
          <cell r="Z49">
            <v>64</v>
          </cell>
          <cell r="AA49">
            <v>0</v>
          </cell>
          <cell r="AB49">
            <v>64</v>
          </cell>
          <cell r="AC49">
            <v>50</v>
          </cell>
          <cell r="AD49">
            <v>0</v>
          </cell>
          <cell r="AE49">
            <v>50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1"/>
  <sheetViews>
    <sheetView tabSelected="1" topLeftCell="A19" workbookViewId="0">
      <selection sqref="A1:V39"/>
    </sheetView>
  </sheetViews>
  <sheetFormatPr defaultColWidth="9" defaultRowHeight="29.1" customHeight="1" x14ac:dyDescent="0.15"/>
  <cols>
    <col min="1" max="1" width="4.875" customWidth="1"/>
    <col min="2" max="2" width="6.375" bestFit="1" customWidth="1"/>
    <col min="3" max="3" width="4.875" customWidth="1"/>
    <col min="4" max="4" width="6.75" bestFit="1" customWidth="1"/>
    <col min="5" max="5" width="5" bestFit="1" customWidth="1"/>
    <col min="6" max="8" width="4.875" customWidth="1"/>
    <col min="9" max="9" width="6.75" bestFit="1" customWidth="1"/>
    <col min="10" max="12" width="4.875" customWidth="1"/>
    <col min="13" max="13" width="8" bestFit="1" customWidth="1"/>
    <col min="14" max="14" width="4.875" customWidth="1"/>
    <col min="15" max="15" width="6.75" bestFit="1" customWidth="1"/>
    <col min="16" max="16" width="4.875" customWidth="1"/>
    <col min="17" max="19" width="5" customWidth="1"/>
    <col min="20" max="20" width="6.75" bestFit="1" customWidth="1"/>
    <col min="21" max="21" width="6.5" customWidth="1"/>
    <col min="22" max="22" width="6.25" customWidth="1"/>
  </cols>
  <sheetData>
    <row r="1" spans="1:22" ht="29.1" customHeight="1" x14ac:dyDescent="0.15">
      <c r="A1" t="s">
        <v>0</v>
      </c>
    </row>
    <row r="2" spans="1:22" ht="29.1" customHeight="1" x14ac:dyDescent="0.15">
      <c r="A2" s="28" t="s">
        <v>14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</row>
    <row r="3" spans="1:22" ht="23.1" customHeight="1" x14ac:dyDescent="0.15">
      <c r="A3" s="30" t="s">
        <v>62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</row>
    <row r="4" spans="1:22" s="1" customFormat="1" ht="23.1" customHeight="1" x14ac:dyDescent="0.15">
      <c r="A4" s="34" t="s">
        <v>1</v>
      </c>
      <c r="B4" s="35" t="s">
        <v>2</v>
      </c>
      <c r="C4" s="31" t="s">
        <v>3</v>
      </c>
      <c r="D4" s="32"/>
      <c r="E4" s="32"/>
      <c r="F4" s="32"/>
      <c r="G4" s="32"/>
      <c r="H4" s="32"/>
      <c r="I4" s="36" t="s">
        <v>4</v>
      </c>
      <c r="J4" s="35" t="s">
        <v>5</v>
      </c>
      <c r="K4" s="35" t="s">
        <v>6</v>
      </c>
      <c r="L4" s="34" t="s">
        <v>1</v>
      </c>
      <c r="M4" s="36" t="s">
        <v>2</v>
      </c>
      <c r="N4" s="31" t="s">
        <v>3</v>
      </c>
      <c r="O4" s="32"/>
      <c r="P4" s="32"/>
      <c r="Q4" s="32"/>
      <c r="R4" s="32"/>
      <c r="S4" s="33"/>
      <c r="T4" s="36" t="s">
        <v>4</v>
      </c>
      <c r="U4" s="35" t="s">
        <v>5</v>
      </c>
      <c r="V4" s="35" t="s">
        <v>6</v>
      </c>
    </row>
    <row r="5" spans="1:22" s="1" customFormat="1" ht="23.1" customHeight="1" x14ac:dyDescent="0.15">
      <c r="A5" s="34"/>
      <c r="B5" s="35"/>
      <c r="C5" s="2" t="s">
        <v>7</v>
      </c>
      <c r="D5" s="3" t="s">
        <v>8</v>
      </c>
      <c r="E5" s="2" t="s">
        <v>9</v>
      </c>
      <c r="F5" s="2" t="s">
        <v>10</v>
      </c>
      <c r="G5" s="4" t="s">
        <v>11</v>
      </c>
      <c r="H5" s="5" t="s">
        <v>12</v>
      </c>
      <c r="I5" s="36"/>
      <c r="J5" s="35"/>
      <c r="K5" s="35"/>
      <c r="L5" s="34"/>
      <c r="M5" s="36"/>
      <c r="N5" s="2" t="s">
        <v>7</v>
      </c>
      <c r="O5" s="3" t="s">
        <v>8</v>
      </c>
      <c r="P5" s="2" t="s">
        <v>9</v>
      </c>
      <c r="Q5" s="20" t="s">
        <v>10</v>
      </c>
      <c r="R5" s="21" t="s">
        <v>11</v>
      </c>
      <c r="S5" s="22" t="s">
        <v>12</v>
      </c>
      <c r="T5" s="36"/>
      <c r="U5" s="35"/>
      <c r="V5" s="35"/>
    </row>
    <row r="6" spans="1:22" ht="23.1" customHeight="1" x14ac:dyDescent="0.15">
      <c r="A6" s="6">
        <v>1</v>
      </c>
      <c r="B6" s="24" t="s">
        <v>20</v>
      </c>
      <c r="C6" s="7">
        <f>VLOOKUP(B6,'[1]23计算机2班'!$B$8:$AE$49,15,0)</f>
        <v>71</v>
      </c>
      <c r="D6" s="8">
        <f>VLOOKUP(B6,'[1]23计算机2班'!$B$8:$AE$49,18,0)</f>
        <v>92.639999999999986</v>
      </c>
      <c r="E6" s="9">
        <f>VLOOKUP(B6,'[1]23计算机2班'!$B$8:$AE$49,21,0)</f>
        <v>88</v>
      </c>
      <c r="F6" s="10">
        <f>VLOOKUP(B6,'[1]23计算机2班'!$B$8:$AE$49,24,0)</f>
        <v>95</v>
      </c>
      <c r="G6" s="25">
        <f>VLOOKUP(B6,'[1]23计算机2班'!$B$8:$AE$49,27,0)</f>
        <v>79</v>
      </c>
      <c r="H6" s="26">
        <f>VLOOKUP(B6,'[1]23计算机2班'!$B$8:$AE$49,30,0)</f>
        <v>57</v>
      </c>
      <c r="I6" s="12">
        <f>C6*0.2+D6*0.4+E6*0.1+F6*0.1+G6*0.1+H6*0.1</f>
        <v>83.156000000000006</v>
      </c>
      <c r="J6" s="14">
        <v>1</v>
      </c>
      <c r="K6" s="15" t="s">
        <v>15</v>
      </c>
      <c r="L6" s="6">
        <v>31</v>
      </c>
      <c r="M6" s="24" t="s">
        <v>50</v>
      </c>
      <c r="N6" s="7">
        <f>VLOOKUP(M6,'[1]23计算机2班'!$B$8:$AE$49,15,0)</f>
        <v>62</v>
      </c>
      <c r="O6" s="8">
        <f>VLOOKUP(M6,'[1]23计算机2班'!$B$8:$AE$49,18,0)</f>
        <v>75.72</v>
      </c>
      <c r="P6" s="9">
        <f>VLOOKUP(M6,'[1]23计算机2班'!$B$8:$AE$49,21,0)</f>
        <v>68</v>
      </c>
      <c r="Q6" s="10">
        <f>VLOOKUP(M6,'[1]23计算机2班'!$B$8:$AE$49,24,0)</f>
        <v>60</v>
      </c>
      <c r="R6" s="25">
        <f>VLOOKUP(M6,'[1]23计算机2班'!$B$8:$AE$49,27,0)</f>
        <v>64</v>
      </c>
      <c r="S6" s="26">
        <f>VLOOKUP(M6,'[1]23计算机2班'!$B$8:$AE$49,30,0)</f>
        <v>50</v>
      </c>
      <c r="T6" s="12">
        <f>N6*0.2+O6*0.4+P6*0.1+Q6*0.1+R6*0.1+S6*0.1</f>
        <v>66.888000000000005</v>
      </c>
      <c r="U6" s="23">
        <v>31</v>
      </c>
      <c r="V6" s="15" t="s">
        <v>18</v>
      </c>
    </row>
    <row r="7" spans="1:22" ht="23.1" customHeight="1" x14ac:dyDescent="0.15">
      <c r="A7" s="6">
        <v>2</v>
      </c>
      <c r="B7" s="24" t="s">
        <v>21</v>
      </c>
      <c r="C7" s="7">
        <f>VLOOKUP(B7,'[1]23计算机2班'!$B$8:$AE$49,15,0)</f>
        <v>69</v>
      </c>
      <c r="D7" s="8">
        <f>VLOOKUP(B7,'[1]23计算机2班'!$B$8:$AE$49,18,0)</f>
        <v>88</v>
      </c>
      <c r="E7" s="9">
        <f>VLOOKUP(B7,'[1]23计算机2班'!$B$8:$AE$49,21,0)</f>
        <v>98.800000000000011</v>
      </c>
      <c r="F7" s="10">
        <f>VLOOKUP(B7,'[1]23计算机2班'!$B$8:$AE$49,24,0)</f>
        <v>95</v>
      </c>
      <c r="G7" s="25">
        <f>VLOOKUP(B7,'[1]23计算机2班'!$B$8:$AE$49,27,0)</f>
        <v>73</v>
      </c>
      <c r="H7" s="26">
        <f>VLOOKUP(B7,'[1]23计算机2班'!$B$8:$AE$49,30,0)</f>
        <v>53</v>
      </c>
      <c r="I7" s="12">
        <f t="shared" ref="I7:I35" si="0">C7*0.2+D7*0.4+E7*0.1+F7*0.1+G7*0.1+H7*0.1</f>
        <v>80.97999999999999</v>
      </c>
      <c r="J7" s="14">
        <v>2</v>
      </c>
      <c r="K7" s="15" t="s">
        <v>15</v>
      </c>
      <c r="L7" s="6">
        <v>32</v>
      </c>
      <c r="M7" s="24" t="s">
        <v>51</v>
      </c>
      <c r="N7" s="7">
        <f>VLOOKUP(M7,'[1]23计算机2班'!$B$8:$AE$49,15,0)</f>
        <v>62</v>
      </c>
      <c r="O7" s="8">
        <f>VLOOKUP(M7,'[1]23计算机2班'!$B$8:$AE$49,18,0)</f>
        <v>76.12</v>
      </c>
      <c r="P7" s="9">
        <f>VLOOKUP(M7,'[1]23计算机2班'!$B$8:$AE$49,21,0)</f>
        <v>64</v>
      </c>
      <c r="Q7" s="10">
        <f>VLOOKUP(M7,'[1]23计算机2班'!$B$8:$AE$49,24,0)</f>
        <v>60</v>
      </c>
      <c r="R7" s="25">
        <f>VLOOKUP(M7,'[1]23计算机2班'!$B$8:$AE$49,27,0)</f>
        <v>64</v>
      </c>
      <c r="S7" s="26">
        <f>VLOOKUP(M7,'[1]23计算机2班'!$B$8:$AE$49,30,0)</f>
        <v>50</v>
      </c>
      <c r="T7" s="12">
        <f t="shared" ref="T7:T17" si="1">N7*0.2+O7*0.4+P7*0.1+Q7*0.1+R7*0.1+S7*0.1</f>
        <v>66.647999999999996</v>
      </c>
      <c r="U7" s="23">
        <v>32</v>
      </c>
      <c r="V7" s="15" t="s">
        <v>18</v>
      </c>
    </row>
    <row r="8" spans="1:22" ht="23.1" customHeight="1" x14ac:dyDescent="0.15">
      <c r="A8" s="6">
        <v>3</v>
      </c>
      <c r="B8" s="24" t="s">
        <v>22</v>
      </c>
      <c r="C8" s="7">
        <f>VLOOKUP(B8,'[1]23计算机2班'!$B$8:$AE$49,15,0)</f>
        <v>64</v>
      </c>
      <c r="D8" s="8">
        <f>VLOOKUP(B8,'[1]23计算机2班'!$B$8:$AE$49,18,0)</f>
        <v>96.08</v>
      </c>
      <c r="E8" s="9">
        <f>VLOOKUP(B8,'[1]23计算机2班'!$B$8:$AE$49,21,0)</f>
        <v>74</v>
      </c>
      <c r="F8" s="10">
        <f>VLOOKUP(B8,'[1]23计算机2班'!$B$8:$AE$49,24,0)</f>
        <v>95</v>
      </c>
      <c r="G8" s="25">
        <f>VLOOKUP(B8,'[1]23计算机2班'!$B$8:$AE$49,27,0)</f>
        <v>69</v>
      </c>
      <c r="H8" s="26">
        <f>VLOOKUP(B8,'[1]23计算机2班'!$B$8:$AE$49,30,0)</f>
        <v>53</v>
      </c>
      <c r="I8" s="12">
        <f t="shared" si="0"/>
        <v>80.332000000000008</v>
      </c>
      <c r="J8" s="14">
        <v>3</v>
      </c>
      <c r="K8" s="15" t="s">
        <v>15</v>
      </c>
      <c r="L8" s="6">
        <v>33</v>
      </c>
      <c r="M8" s="24" t="s">
        <v>52</v>
      </c>
      <c r="N8" s="7">
        <f>VLOOKUP(M8,'[1]23计算机2班'!$B$8:$AE$49,15,0)</f>
        <v>62</v>
      </c>
      <c r="O8" s="8">
        <f>VLOOKUP(M8,'[1]23计算机2班'!$B$8:$AE$49,18,0)</f>
        <v>75.64</v>
      </c>
      <c r="P8" s="9">
        <f>VLOOKUP(M8,'[1]23计算机2班'!$B$8:$AE$49,21,0)</f>
        <v>65.600000000000009</v>
      </c>
      <c r="Q8" s="10">
        <f>VLOOKUP(M8,'[1]23计算机2班'!$B$8:$AE$49,24,0)</f>
        <v>60</v>
      </c>
      <c r="R8" s="25">
        <f>VLOOKUP(M8,'[1]23计算机2班'!$B$8:$AE$49,27,0)</f>
        <v>64</v>
      </c>
      <c r="S8" s="26">
        <f>VLOOKUP(M8,'[1]23计算机2班'!$B$8:$AE$49,30,0)</f>
        <v>50</v>
      </c>
      <c r="T8" s="12">
        <f t="shared" si="1"/>
        <v>66.616</v>
      </c>
      <c r="U8" s="23">
        <v>33</v>
      </c>
      <c r="V8" s="15" t="s">
        <v>18</v>
      </c>
    </row>
    <row r="9" spans="1:22" ht="23.1" customHeight="1" x14ac:dyDescent="0.15">
      <c r="A9" s="6">
        <v>4</v>
      </c>
      <c r="B9" s="24" t="s">
        <v>23</v>
      </c>
      <c r="C9" s="7">
        <f>VLOOKUP(B9,'[1]23计算机2班'!$B$8:$AE$49,15,0)</f>
        <v>64</v>
      </c>
      <c r="D9" s="8">
        <f>VLOOKUP(B9,'[1]23计算机2班'!$B$8:$AE$49,18,0)</f>
        <v>94.16</v>
      </c>
      <c r="E9" s="9">
        <f>VLOOKUP(B9,'[1]23计算机2班'!$B$8:$AE$49,21,0)</f>
        <v>76</v>
      </c>
      <c r="F9" s="10">
        <f>VLOOKUP(B9,'[1]23计算机2班'!$B$8:$AE$49,24,0)</f>
        <v>62</v>
      </c>
      <c r="G9" s="25">
        <f>VLOOKUP(B9,'[1]23计算机2班'!$B$8:$AE$49,27,0)</f>
        <v>64</v>
      </c>
      <c r="H9" s="26">
        <f>VLOOKUP(B9,'[1]23计算机2班'!$B$8:$AE$49,30,0)</f>
        <v>65</v>
      </c>
      <c r="I9" s="12">
        <f t="shared" si="0"/>
        <v>77.164000000000001</v>
      </c>
      <c r="J9" s="14">
        <v>4</v>
      </c>
      <c r="K9" s="15" t="s">
        <v>15</v>
      </c>
      <c r="L9" s="6">
        <v>34</v>
      </c>
      <c r="M9" s="24" t="s">
        <v>53</v>
      </c>
      <c r="N9" s="7">
        <f>VLOOKUP(M9,'[1]23计算机2班'!$B$8:$AE$49,15,0)</f>
        <v>61</v>
      </c>
      <c r="O9" s="8">
        <f>VLOOKUP(M9,'[1]23计算机2班'!$B$8:$AE$49,18,0)</f>
        <v>74.2</v>
      </c>
      <c r="P9" s="9">
        <f>VLOOKUP(M9,'[1]23计算机2班'!$B$8:$AE$49,21,0)</f>
        <v>71.2</v>
      </c>
      <c r="Q9" s="10">
        <f>VLOOKUP(M9,'[1]23计算机2班'!$B$8:$AE$49,24,0)</f>
        <v>60</v>
      </c>
      <c r="R9" s="25">
        <f>VLOOKUP(M9,'[1]23计算机2班'!$B$8:$AE$49,27,0)</f>
        <v>64</v>
      </c>
      <c r="S9" s="26">
        <f>VLOOKUP(M9,'[1]23计算机2班'!$B$8:$AE$49,30,0)</f>
        <v>50</v>
      </c>
      <c r="T9" s="12">
        <f t="shared" si="1"/>
        <v>66.400000000000006</v>
      </c>
      <c r="U9" s="23">
        <v>34</v>
      </c>
      <c r="V9" s="15" t="s">
        <v>18</v>
      </c>
    </row>
    <row r="10" spans="1:22" ht="23.1" customHeight="1" x14ac:dyDescent="0.15">
      <c r="A10" s="6">
        <v>5</v>
      </c>
      <c r="B10" s="24" t="s">
        <v>24</v>
      </c>
      <c r="C10" s="7">
        <f>VLOOKUP(B10,'[1]23计算机2班'!$B$8:$AE$49,15,0)</f>
        <v>67</v>
      </c>
      <c r="D10" s="8">
        <f>VLOOKUP(B10,'[1]23计算机2班'!$B$8:$AE$49,18,0)</f>
        <v>88.32</v>
      </c>
      <c r="E10" s="9">
        <f>VLOOKUP(B10,'[1]23计算机2班'!$B$8:$AE$49,21,0)</f>
        <v>60.800000000000004</v>
      </c>
      <c r="F10" s="10">
        <f>VLOOKUP(B10,'[1]23计算机2班'!$B$8:$AE$49,24,0)</f>
        <v>68</v>
      </c>
      <c r="G10" s="25">
        <f>VLOOKUP(B10,'[1]23计算机2班'!$B$8:$AE$49,27,0)</f>
        <v>64</v>
      </c>
      <c r="H10" s="26">
        <f>VLOOKUP(B10,'[1]23计算机2班'!$B$8:$AE$49,30,0)</f>
        <v>53</v>
      </c>
      <c r="I10" s="12">
        <f t="shared" si="0"/>
        <v>73.307999999999993</v>
      </c>
      <c r="J10" s="14">
        <v>5</v>
      </c>
      <c r="K10" s="15" t="s">
        <v>15</v>
      </c>
      <c r="L10" s="6">
        <v>35</v>
      </c>
      <c r="M10" s="24" t="s">
        <v>54</v>
      </c>
      <c r="N10" s="7">
        <f>VLOOKUP(M10,'[1]23计算机2班'!$B$8:$AE$49,15,0)</f>
        <v>62</v>
      </c>
      <c r="O10" s="8">
        <f>VLOOKUP(M10,'[1]23计算机2班'!$B$8:$AE$49,18,0)</f>
        <v>75.039999999999992</v>
      </c>
      <c r="P10" s="9">
        <f>VLOOKUP(M10,'[1]23计算机2班'!$B$8:$AE$49,21,0)</f>
        <v>64</v>
      </c>
      <c r="Q10" s="10">
        <f>VLOOKUP(M10,'[1]23计算机2班'!$B$8:$AE$49,24,0)</f>
        <v>60</v>
      </c>
      <c r="R10" s="25">
        <f>VLOOKUP(M10,'[1]23计算机2班'!$B$8:$AE$49,27,0)</f>
        <v>64</v>
      </c>
      <c r="S10" s="26">
        <f>VLOOKUP(M10,'[1]23计算机2班'!$B$8:$AE$49,30,0)</f>
        <v>50</v>
      </c>
      <c r="T10" s="12">
        <f t="shared" si="1"/>
        <v>66.215999999999994</v>
      </c>
      <c r="U10" s="23">
        <v>35</v>
      </c>
      <c r="V10" s="15" t="s">
        <v>18</v>
      </c>
    </row>
    <row r="11" spans="1:22" ht="23.1" customHeight="1" x14ac:dyDescent="0.15">
      <c r="A11" s="6">
        <v>6</v>
      </c>
      <c r="B11" s="24" t="s">
        <v>25</v>
      </c>
      <c r="C11" s="7">
        <f>VLOOKUP(B11,'[1]23计算机2班'!$B$8:$AE$49,15,0)</f>
        <v>64</v>
      </c>
      <c r="D11" s="8">
        <f>VLOOKUP(B11,'[1]23计算机2班'!$B$8:$AE$49,18,0)</f>
        <v>78.760000000000005</v>
      </c>
      <c r="E11" s="9">
        <f>VLOOKUP(B11,'[1]23计算机2班'!$B$8:$AE$49,21,0)</f>
        <v>71.400000000000006</v>
      </c>
      <c r="F11" s="10">
        <f>VLOOKUP(B11,'[1]23计算机2班'!$B$8:$AE$49,24,0)</f>
        <v>90</v>
      </c>
      <c r="G11" s="25">
        <f>VLOOKUP(B11,'[1]23计算机2班'!$B$8:$AE$49,27,0)</f>
        <v>69</v>
      </c>
      <c r="H11" s="26">
        <f>VLOOKUP(B11,'[1]23计算机2班'!$B$8:$AE$49,30,0)</f>
        <v>53</v>
      </c>
      <c r="I11" s="12">
        <f t="shared" si="0"/>
        <v>72.644000000000005</v>
      </c>
      <c r="J11" s="14">
        <v>6</v>
      </c>
      <c r="K11" s="15" t="s">
        <v>15</v>
      </c>
      <c r="L11" s="6">
        <v>36</v>
      </c>
      <c r="M11" s="24" t="s">
        <v>55</v>
      </c>
      <c r="N11" s="7">
        <f>VLOOKUP(M11,'[1]23计算机2班'!$B$8:$AE$49,15,0)</f>
        <v>62</v>
      </c>
      <c r="O11" s="8">
        <f>VLOOKUP(M11,'[1]23计算机2班'!$B$8:$AE$49,18,0)</f>
        <v>74.64</v>
      </c>
      <c r="P11" s="9">
        <f>VLOOKUP(M11,'[1]23计算机2班'!$B$8:$AE$49,21,0)</f>
        <v>64.8</v>
      </c>
      <c r="Q11" s="10">
        <f>VLOOKUP(M11,'[1]23计算机2班'!$B$8:$AE$49,24,0)</f>
        <v>60</v>
      </c>
      <c r="R11" s="25">
        <f>VLOOKUP(M11,'[1]23计算机2班'!$B$8:$AE$49,27,0)</f>
        <v>64</v>
      </c>
      <c r="S11" s="26">
        <f>VLOOKUP(M11,'[1]23计算机2班'!$B$8:$AE$49,30,0)</f>
        <v>50</v>
      </c>
      <c r="T11" s="12">
        <f t="shared" si="1"/>
        <v>66.135999999999996</v>
      </c>
      <c r="U11" s="23">
        <v>36</v>
      </c>
      <c r="V11" s="15" t="s">
        <v>18</v>
      </c>
    </row>
    <row r="12" spans="1:22" ht="23.1" customHeight="1" x14ac:dyDescent="0.15">
      <c r="A12" s="6">
        <v>7</v>
      </c>
      <c r="B12" s="24" t="s">
        <v>26</v>
      </c>
      <c r="C12" s="7">
        <f>VLOOKUP(B12,'[1]23计算机2班'!$B$8:$AE$49,15,0)</f>
        <v>68</v>
      </c>
      <c r="D12" s="8">
        <f>VLOOKUP(B12,'[1]23计算机2班'!$B$8:$AE$49,18,0)</f>
        <v>87.48</v>
      </c>
      <c r="E12" s="9">
        <f>VLOOKUP(B12,'[1]23计算机2班'!$B$8:$AE$49,21,0)</f>
        <v>64</v>
      </c>
      <c r="F12" s="10">
        <f>VLOOKUP(B12,'[1]23计算机2班'!$B$8:$AE$49,24,0)</f>
        <v>60</v>
      </c>
      <c r="G12" s="25">
        <f>VLOOKUP(B12,'[1]23计算机2班'!$B$8:$AE$49,27,0)</f>
        <v>64</v>
      </c>
      <c r="H12" s="26">
        <f>VLOOKUP(B12,'[1]23计算机2班'!$B$8:$AE$49,30,0)</f>
        <v>50</v>
      </c>
      <c r="I12" s="12">
        <f t="shared" si="0"/>
        <v>72.39200000000001</v>
      </c>
      <c r="J12" s="14">
        <v>7</v>
      </c>
      <c r="K12" s="15" t="s">
        <v>15</v>
      </c>
      <c r="L12" s="6">
        <v>37</v>
      </c>
      <c r="M12" s="24" t="s">
        <v>56</v>
      </c>
      <c r="N12" s="7">
        <f>VLOOKUP(M12,'[1]23计算机2班'!$B$8:$AE$49,15,0)</f>
        <v>62</v>
      </c>
      <c r="O12" s="8">
        <f>VLOOKUP(M12,'[1]23计算机2班'!$B$8:$AE$49,18,0)</f>
        <v>74.599999999999994</v>
      </c>
      <c r="P12" s="9">
        <f>VLOOKUP(M12,'[1]23计算机2班'!$B$8:$AE$49,21,0)</f>
        <v>62.400000000000006</v>
      </c>
      <c r="Q12" s="10">
        <f>VLOOKUP(M12,'[1]23计算机2班'!$B$8:$AE$49,24,0)</f>
        <v>60</v>
      </c>
      <c r="R12" s="25">
        <f>VLOOKUP(M12,'[1]23计算机2班'!$B$8:$AE$49,27,0)</f>
        <v>64</v>
      </c>
      <c r="S12" s="26">
        <f>VLOOKUP(M12,'[1]23计算机2班'!$B$8:$AE$49,30,0)</f>
        <v>50</v>
      </c>
      <c r="T12" s="12">
        <f t="shared" si="1"/>
        <v>65.88</v>
      </c>
      <c r="U12" s="23">
        <v>37</v>
      </c>
      <c r="V12" s="15" t="s">
        <v>18</v>
      </c>
    </row>
    <row r="13" spans="1:22" ht="23.1" customHeight="1" x14ac:dyDescent="0.15">
      <c r="A13" s="6">
        <v>8</v>
      </c>
      <c r="B13" s="24" t="s">
        <v>27</v>
      </c>
      <c r="C13" s="7">
        <f>VLOOKUP(B13,'[1]23计算机2班'!$B$8:$AE$49,15,0)</f>
        <v>64</v>
      </c>
      <c r="D13" s="8">
        <f>VLOOKUP(B13,'[1]23计算机2班'!$B$8:$AE$49,18,0)</f>
        <v>85.68</v>
      </c>
      <c r="E13" s="9">
        <f>VLOOKUP(B13,'[1]23计算机2班'!$B$8:$AE$49,21,0)</f>
        <v>60.800000000000004</v>
      </c>
      <c r="F13" s="10">
        <f>VLOOKUP(B13,'[1]23计算机2班'!$B$8:$AE$49,24,0)</f>
        <v>68</v>
      </c>
      <c r="G13" s="25">
        <f>VLOOKUP(B13,'[1]23计算机2班'!$B$8:$AE$49,27,0)</f>
        <v>64</v>
      </c>
      <c r="H13" s="26">
        <f>VLOOKUP(B13,'[1]23计算机2班'!$B$8:$AE$49,30,0)</f>
        <v>56</v>
      </c>
      <c r="I13" s="12">
        <f t="shared" si="0"/>
        <v>71.951999999999998</v>
      </c>
      <c r="J13" s="14">
        <v>8</v>
      </c>
      <c r="K13" s="15" t="s">
        <v>15</v>
      </c>
      <c r="L13" s="6">
        <v>38</v>
      </c>
      <c r="M13" s="24" t="s">
        <v>57</v>
      </c>
      <c r="N13" s="7">
        <f>VLOOKUP(M13,'[1]23计算机2班'!$B$8:$AE$49,15,0)</f>
        <v>62</v>
      </c>
      <c r="O13" s="8">
        <f>VLOOKUP(M13,'[1]23计算机2班'!$B$8:$AE$49,18,0)</f>
        <v>72.360000000000014</v>
      </c>
      <c r="P13" s="9">
        <f>VLOOKUP(M13,'[1]23计算机2班'!$B$8:$AE$49,21,0)</f>
        <v>60</v>
      </c>
      <c r="Q13" s="10">
        <f>VLOOKUP(M13,'[1]23计算机2班'!$B$8:$AE$49,24,0)</f>
        <v>60</v>
      </c>
      <c r="R13" s="25">
        <f>VLOOKUP(M13,'[1]23计算机2班'!$B$8:$AE$49,27,0)</f>
        <v>64</v>
      </c>
      <c r="S13" s="26">
        <f>VLOOKUP(M13,'[1]23计算机2班'!$B$8:$AE$49,30,0)</f>
        <v>50</v>
      </c>
      <c r="T13" s="12">
        <f t="shared" si="1"/>
        <v>64.744</v>
      </c>
      <c r="U13" s="23">
        <v>38</v>
      </c>
      <c r="V13" s="15" t="s">
        <v>18</v>
      </c>
    </row>
    <row r="14" spans="1:22" ht="23.1" customHeight="1" x14ac:dyDescent="0.15">
      <c r="A14" s="6">
        <v>9</v>
      </c>
      <c r="B14" s="24" t="s">
        <v>28</v>
      </c>
      <c r="C14" s="7">
        <f>VLOOKUP(B14,'[1]23计算机2班'!$B$8:$AE$49,15,0)</f>
        <v>62</v>
      </c>
      <c r="D14" s="8">
        <f>VLOOKUP(B14,'[1]23计算机2班'!$B$8:$AE$49,18,0)</f>
        <v>85.4</v>
      </c>
      <c r="E14" s="9">
        <f>VLOOKUP(B14,'[1]23计算机2班'!$B$8:$AE$49,21,0)</f>
        <v>76</v>
      </c>
      <c r="F14" s="10">
        <f>VLOOKUP(B14,'[1]23计算机2班'!$B$8:$AE$49,24,0)</f>
        <v>60</v>
      </c>
      <c r="G14" s="25">
        <f>VLOOKUP(B14,'[1]23计算机2班'!$B$8:$AE$49,27,0)</f>
        <v>64</v>
      </c>
      <c r="H14" s="26">
        <f>VLOOKUP(B14,'[1]23计算机2班'!$B$8:$AE$49,30,0)</f>
        <v>50</v>
      </c>
      <c r="I14" s="12">
        <f t="shared" si="0"/>
        <v>71.56</v>
      </c>
      <c r="J14" s="14">
        <v>9</v>
      </c>
      <c r="K14" s="15" t="s">
        <v>16</v>
      </c>
      <c r="L14" s="6">
        <v>39</v>
      </c>
      <c r="M14" s="24" t="s">
        <v>58</v>
      </c>
      <c r="N14" s="7">
        <f>VLOOKUP(M14,'[1]23计算机2班'!$B$8:$AE$49,15,0)</f>
        <v>62</v>
      </c>
      <c r="O14" s="8">
        <f>VLOOKUP(M14,'[1]23计算机2班'!$B$8:$AE$49,18,0)</f>
        <v>70.919999999999987</v>
      </c>
      <c r="P14" s="9">
        <f>VLOOKUP(M14,'[1]23计算机2班'!$B$8:$AE$49,21,0)</f>
        <v>65.600000000000009</v>
      </c>
      <c r="Q14" s="10">
        <f>VLOOKUP(M14,'[1]23计算机2班'!$B$8:$AE$49,24,0)</f>
        <v>60</v>
      </c>
      <c r="R14" s="25">
        <f>VLOOKUP(M14,'[1]23计算机2班'!$B$8:$AE$49,27,0)</f>
        <v>64</v>
      </c>
      <c r="S14" s="26">
        <f>VLOOKUP(M14,'[1]23计算机2班'!$B$8:$AE$49,30,0)</f>
        <v>50</v>
      </c>
      <c r="T14" s="12">
        <f t="shared" si="1"/>
        <v>64.727999999999994</v>
      </c>
      <c r="U14" s="23">
        <v>39</v>
      </c>
      <c r="V14" s="15" t="s">
        <v>18</v>
      </c>
    </row>
    <row r="15" spans="1:22" ht="23.1" customHeight="1" x14ac:dyDescent="0.15">
      <c r="A15" s="6">
        <v>10</v>
      </c>
      <c r="B15" s="24" t="s">
        <v>29</v>
      </c>
      <c r="C15" s="7">
        <f>VLOOKUP(B15,'[1]23计算机2班'!$B$8:$AE$49,15,0)</f>
        <v>62</v>
      </c>
      <c r="D15" s="8">
        <f>VLOOKUP(B15,'[1]23计算机2班'!$B$8:$AE$49,18,0)</f>
        <v>87.52</v>
      </c>
      <c r="E15" s="9">
        <f>VLOOKUP(B15,'[1]23计算机2班'!$B$8:$AE$49,21,0)</f>
        <v>60.800000000000004</v>
      </c>
      <c r="F15" s="10">
        <f>VLOOKUP(B15,'[1]23计算机2班'!$B$8:$AE$49,24,0)</f>
        <v>60</v>
      </c>
      <c r="G15" s="25">
        <f>VLOOKUP(B15,'[1]23计算机2班'!$B$8:$AE$49,27,0)</f>
        <v>64</v>
      </c>
      <c r="H15" s="26">
        <f>VLOOKUP(B15,'[1]23计算机2班'!$B$8:$AE$49,30,0)</f>
        <v>50</v>
      </c>
      <c r="I15" s="12">
        <f t="shared" si="0"/>
        <v>70.888000000000005</v>
      </c>
      <c r="J15" s="14">
        <v>10</v>
      </c>
      <c r="K15" s="15" t="s">
        <v>16</v>
      </c>
      <c r="L15" s="6">
        <v>40</v>
      </c>
      <c r="M15" s="24" t="s">
        <v>59</v>
      </c>
      <c r="N15" s="7">
        <f>VLOOKUP(M15,'[1]23计算机2班'!$B$8:$AE$49,15,0)</f>
        <v>64</v>
      </c>
      <c r="O15" s="8">
        <f>VLOOKUP(M15,'[1]23计算机2班'!$B$8:$AE$49,18,0)</f>
        <v>69.759999999999991</v>
      </c>
      <c r="P15" s="9">
        <f>VLOOKUP(M15,'[1]23计算机2班'!$B$8:$AE$49,21,0)</f>
        <v>59.2</v>
      </c>
      <c r="Q15" s="10">
        <f>VLOOKUP(M15,'[1]23计算机2班'!$B$8:$AE$49,24,0)</f>
        <v>60</v>
      </c>
      <c r="R15" s="25">
        <f>VLOOKUP(M15,'[1]23计算机2班'!$B$8:$AE$49,27,0)</f>
        <v>64</v>
      </c>
      <c r="S15" s="26">
        <f>VLOOKUP(M15,'[1]23计算机2班'!$B$8:$AE$49,30,0)</f>
        <v>50</v>
      </c>
      <c r="T15" s="12">
        <f t="shared" si="1"/>
        <v>64.024000000000001</v>
      </c>
      <c r="U15" s="23">
        <v>40</v>
      </c>
      <c r="V15" s="15" t="s">
        <v>17</v>
      </c>
    </row>
    <row r="16" spans="1:22" ht="23.1" customHeight="1" x14ac:dyDescent="0.15">
      <c r="A16" s="6">
        <v>11</v>
      </c>
      <c r="B16" s="24" t="s">
        <v>30</v>
      </c>
      <c r="C16" s="7">
        <f>VLOOKUP(B16,'[1]23计算机2班'!$B$8:$AE$49,15,0)</f>
        <v>64</v>
      </c>
      <c r="D16" s="8">
        <f>VLOOKUP(B16,'[1]23计算机2班'!$B$8:$AE$49,18,0)</f>
        <v>84.360000000000014</v>
      </c>
      <c r="E16" s="9">
        <f>VLOOKUP(B16,'[1]23计算机2班'!$B$8:$AE$49,21,0)</f>
        <v>66.400000000000006</v>
      </c>
      <c r="F16" s="10">
        <f>VLOOKUP(B16,'[1]23计算机2班'!$B$8:$AE$49,24,0)</f>
        <v>60</v>
      </c>
      <c r="G16" s="25">
        <f>VLOOKUP(B16,'[1]23计算机2班'!$B$8:$AE$49,27,0)</f>
        <v>64</v>
      </c>
      <c r="H16" s="26">
        <f>VLOOKUP(B16,'[1]23计算机2班'!$B$8:$AE$49,30,0)</f>
        <v>53</v>
      </c>
      <c r="I16" s="12">
        <f t="shared" si="0"/>
        <v>70.884000000000015</v>
      </c>
      <c r="J16" s="14">
        <v>11</v>
      </c>
      <c r="K16" s="15" t="s">
        <v>16</v>
      </c>
      <c r="L16" s="6">
        <v>41</v>
      </c>
      <c r="M16" s="24" t="s">
        <v>60</v>
      </c>
      <c r="N16" s="7">
        <f>VLOOKUP(M16,'[1]23计算机2班'!$B$8:$AE$49,15,0)</f>
        <v>62</v>
      </c>
      <c r="O16" s="8">
        <f>VLOOKUP(M16,'[1]23计算机2班'!$B$8:$AE$49,18,0)</f>
        <v>69.08</v>
      </c>
      <c r="P16" s="9">
        <f>VLOOKUP(M16,'[1]23计算机2班'!$B$8:$AE$49,21,0)</f>
        <v>62.400000000000006</v>
      </c>
      <c r="Q16" s="10">
        <f>VLOOKUP(M16,'[1]23计算机2班'!$B$8:$AE$49,24,0)</f>
        <v>60</v>
      </c>
      <c r="R16" s="25">
        <f>VLOOKUP(M16,'[1]23计算机2班'!$B$8:$AE$49,27,0)</f>
        <v>64</v>
      </c>
      <c r="S16" s="26">
        <f>VLOOKUP(M16,'[1]23计算机2班'!$B$8:$AE$49,30,0)</f>
        <v>50</v>
      </c>
      <c r="T16" s="12">
        <f t="shared" si="1"/>
        <v>63.672000000000004</v>
      </c>
      <c r="U16" s="23">
        <v>41</v>
      </c>
      <c r="V16" s="15" t="s">
        <v>17</v>
      </c>
    </row>
    <row r="17" spans="1:22" ht="23.1" customHeight="1" x14ac:dyDescent="0.15">
      <c r="A17" s="6">
        <v>12</v>
      </c>
      <c r="B17" s="24" t="s">
        <v>31</v>
      </c>
      <c r="C17" s="7">
        <f>VLOOKUP(B17,'[1]23计算机2班'!$B$8:$AE$49,15,0)</f>
        <v>62</v>
      </c>
      <c r="D17" s="8">
        <f>VLOOKUP(B17,'[1]23计算机2班'!$B$8:$AE$49,18,0)</f>
        <v>86.32</v>
      </c>
      <c r="E17" s="9">
        <f>VLOOKUP(B17,'[1]23计算机2班'!$B$8:$AE$49,21,0)</f>
        <v>62.400000000000006</v>
      </c>
      <c r="F17" s="10">
        <f>VLOOKUP(B17,'[1]23计算机2班'!$B$8:$AE$49,24,0)</f>
        <v>60</v>
      </c>
      <c r="G17" s="25">
        <f>VLOOKUP(B17,'[1]23计算机2班'!$B$8:$AE$49,27,0)</f>
        <v>64</v>
      </c>
      <c r="H17" s="26">
        <f>VLOOKUP(B17,'[1]23计算机2班'!$B$8:$AE$49,30,0)</f>
        <v>50</v>
      </c>
      <c r="I17" s="12">
        <f t="shared" si="0"/>
        <v>70.567999999999998</v>
      </c>
      <c r="J17" s="14">
        <v>12</v>
      </c>
      <c r="K17" s="15" t="s">
        <v>16</v>
      </c>
      <c r="L17" s="6">
        <v>42</v>
      </c>
      <c r="M17" s="24" t="s">
        <v>61</v>
      </c>
      <c r="N17" s="7">
        <f>VLOOKUP(M17,'[1]23计算机2班'!$B$8:$AE$49,15,0)</f>
        <v>62</v>
      </c>
      <c r="O17" s="8">
        <f>VLOOKUP(M17,'[1]23计算机2班'!$B$8:$AE$49,18,0)</f>
        <v>69.400000000000006</v>
      </c>
      <c r="P17" s="9">
        <f>VLOOKUP(M17,'[1]23计算机2班'!$B$8:$AE$49,21,0)</f>
        <v>60.800000000000004</v>
      </c>
      <c r="Q17" s="10">
        <f>VLOOKUP(M17,'[1]23计算机2班'!$B$8:$AE$49,24,0)</f>
        <v>60</v>
      </c>
      <c r="R17" s="25">
        <f>VLOOKUP(M17,'[1]23计算机2班'!$B$8:$AE$49,27,0)</f>
        <v>64</v>
      </c>
      <c r="S17" s="26">
        <f>VLOOKUP(M17,'[1]23计算机2班'!$B$8:$AE$49,30,0)</f>
        <v>50</v>
      </c>
      <c r="T17" s="12">
        <f t="shared" si="1"/>
        <v>63.64</v>
      </c>
      <c r="U17" s="23">
        <v>42</v>
      </c>
      <c r="V17" s="15" t="s">
        <v>19</v>
      </c>
    </row>
    <row r="18" spans="1:22" ht="23.1" customHeight="1" x14ac:dyDescent="0.15">
      <c r="A18" s="6">
        <v>13</v>
      </c>
      <c r="B18" s="24" t="s">
        <v>32</v>
      </c>
      <c r="C18" s="7">
        <f>VLOOKUP(B18,'[1]23计算机2班'!$B$8:$AE$49,15,0)</f>
        <v>62</v>
      </c>
      <c r="D18" s="8">
        <f>VLOOKUP(B18,'[1]23计算机2班'!$B$8:$AE$49,18,0)</f>
        <v>82.32</v>
      </c>
      <c r="E18" s="9">
        <f>VLOOKUP(B18,'[1]23计算机2班'!$B$8:$AE$49,21,0)</f>
        <v>76</v>
      </c>
      <c r="F18" s="10">
        <f>VLOOKUP(B18,'[1]23计算机2班'!$B$8:$AE$49,24,0)</f>
        <v>60</v>
      </c>
      <c r="G18" s="25">
        <f>VLOOKUP(B18,'[1]23计算机2班'!$B$8:$AE$49,27,0)</f>
        <v>64</v>
      </c>
      <c r="H18" s="26">
        <f>VLOOKUP(B18,'[1]23计算机2班'!$B$8:$AE$49,30,0)</f>
        <v>50</v>
      </c>
      <c r="I18" s="12">
        <f t="shared" si="0"/>
        <v>70.328000000000003</v>
      </c>
      <c r="J18" s="14">
        <v>13</v>
      </c>
      <c r="K18" s="15" t="s">
        <v>16</v>
      </c>
      <c r="L18" s="6"/>
      <c r="M18" s="24"/>
      <c r="N18" s="7"/>
      <c r="O18" s="8"/>
      <c r="P18" s="9"/>
      <c r="Q18" s="10"/>
      <c r="R18" s="25"/>
      <c r="S18" s="26"/>
      <c r="T18" s="12"/>
      <c r="U18" s="23"/>
      <c r="V18" s="15"/>
    </row>
    <row r="19" spans="1:22" ht="23.1" customHeight="1" x14ac:dyDescent="0.15">
      <c r="A19" s="6">
        <v>14</v>
      </c>
      <c r="B19" s="24" t="s">
        <v>33</v>
      </c>
      <c r="C19" s="7">
        <f>VLOOKUP(B19,'[1]23计算机2班'!$B$8:$AE$49,15,0)</f>
        <v>64</v>
      </c>
      <c r="D19" s="8">
        <f>VLOOKUP(B19,'[1]23计算机2班'!$B$8:$AE$49,18,0)</f>
        <v>81.639999999999986</v>
      </c>
      <c r="E19" s="9">
        <f>VLOOKUP(B19,'[1]23计算机2班'!$B$8:$AE$49,21,0)</f>
        <v>74.400000000000006</v>
      </c>
      <c r="F19" s="10">
        <f>VLOOKUP(B19,'[1]23计算机2班'!$B$8:$AE$49,24,0)</f>
        <v>60</v>
      </c>
      <c r="G19" s="25">
        <f>VLOOKUP(B19,'[1]23计算机2班'!$B$8:$AE$49,27,0)</f>
        <v>64</v>
      </c>
      <c r="H19" s="26">
        <f>VLOOKUP(B19,'[1]23计算机2班'!$B$8:$AE$49,30,0)</f>
        <v>50</v>
      </c>
      <c r="I19" s="12">
        <f t="shared" si="0"/>
        <v>70.296000000000006</v>
      </c>
      <c r="J19" s="14">
        <v>14</v>
      </c>
      <c r="K19" s="15" t="s">
        <v>16</v>
      </c>
      <c r="L19" s="6"/>
      <c r="M19" s="24"/>
      <c r="N19" s="7"/>
      <c r="O19" s="8"/>
      <c r="P19" s="9"/>
      <c r="Q19" s="10"/>
      <c r="R19" s="25"/>
      <c r="S19" s="26"/>
      <c r="T19" s="12"/>
      <c r="U19" s="23"/>
      <c r="V19" s="15"/>
    </row>
    <row r="20" spans="1:22" ht="23.1" customHeight="1" x14ac:dyDescent="0.15">
      <c r="A20" s="6">
        <v>15</v>
      </c>
      <c r="B20" s="24" t="s">
        <v>34</v>
      </c>
      <c r="C20" s="7">
        <f>VLOOKUP(B20,'[1]23计算机2班'!$B$8:$AE$49,15,0)</f>
        <v>62</v>
      </c>
      <c r="D20" s="8">
        <f>VLOOKUP(B20,'[1]23计算机2班'!$B$8:$AE$49,18,0)</f>
        <v>85.4</v>
      </c>
      <c r="E20" s="9">
        <f>VLOOKUP(B20,'[1]23计算机2班'!$B$8:$AE$49,21,0)</f>
        <v>62.400000000000006</v>
      </c>
      <c r="F20" s="10">
        <f>VLOOKUP(B20,'[1]23计算机2班'!$B$8:$AE$49,24,0)</f>
        <v>60</v>
      </c>
      <c r="G20" s="25">
        <f>VLOOKUP(B20,'[1]23计算机2班'!$B$8:$AE$49,27,0)</f>
        <v>64</v>
      </c>
      <c r="H20" s="26">
        <f>VLOOKUP(B20,'[1]23计算机2班'!$B$8:$AE$49,30,0)</f>
        <v>50</v>
      </c>
      <c r="I20" s="12">
        <f t="shared" si="0"/>
        <v>70.2</v>
      </c>
      <c r="J20" s="14">
        <v>15</v>
      </c>
      <c r="K20" s="15" t="s">
        <v>16</v>
      </c>
      <c r="L20" s="6"/>
      <c r="M20" s="24"/>
      <c r="N20" s="7"/>
      <c r="O20" s="8"/>
      <c r="P20" s="9"/>
      <c r="Q20" s="10"/>
      <c r="R20" s="25"/>
      <c r="S20" s="26"/>
      <c r="T20" s="12"/>
      <c r="U20" s="23"/>
      <c r="V20" s="15"/>
    </row>
    <row r="21" spans="1:22" ht="23.1" customHeight="1" x14ac:dyDescent="0.15">
      <c r="A21" s="6">
        <v>16</v>
      </c>
      <c r="B21" s="24" t="s">
        <v>35</v>
      </c>
      <c r="C21" s="7">
        <f>VLOOKUP(B21,'[1]23计算机2班'!$B$8:$AE$49,15,0)</f>
        <v>62</v>
      </c>
      <c r="D21" s="8">
        <f>VLOOKUP(B21,'[1]23计算机2班'!$B$8:$AE$49,18,0)</f>
        <v>82.8</v>
      </c>
      <c r="E21" s="9">
        <f>VLOOKUP(B21,'[1]23计算机2班'!$B$8:$AE$49,21,0)</f>
        <v>62.400000000000006</v>
      </c>
      <c r="F21" s="10">
        <f>VLOOKUP(B21,'[1]23计算机2班'!$B$8:$AE$49,24,0)</f>
        <v>60</v>
      </c>
      <c r="G21" s="25">
        <f>VLOOKUP(B21,'[1]23计算机2班'!$B$8:$AE$49,27,0)</f>
        <v>64</v>
      </c>
      <c r="H21" s="26">
        <f>VLOOKUP(B21,'[1]23计算机2班'!$B$8:$AE$49,30,0)</f>
        <v>50</v>
      </c>
      <c r="I21" s="12">
        <f t="shared" si="0"/>
        <v>69.16</v>
      </c>
      <c r="J21" s="14">
        <v>16</v>
      </c>
      <c r="K21" s="15" t="s">
        <v>16</v>
      </c>
      <c r="L21" s="6"/>
      <c r="M21" s="24"/>
      <c r="N21" s="7"/>
      <c r="O21" s="8"/>
      <c r="P21" s="9"/>
      <c r="Q21" s="10"/>
      <c r="R21" s="25"/>
      <c r="S21" s="26"/>
      <c r="T21" s="12"/>
      <c r="U21" s="23"/>
      <c r="V21" s="15"/>
    </row>
    <row r="22" spans="1:22" ht="23.1" customHeight="1" x14ac:dyDescent="0.15">
      <c r="A22" s="6">
        <v>17</v>
      </c>
      <c r="B22" s="24" t="s">
        <v>36</v>
      </c>
      <c r="C22" s="7">
        <f>VLOOKUP(B22,'[1]23计算机2班'!$B$8:$AE$49,15,0)</f>
        <v>62</v>
      </c>
      <c r="D22" s="8">
        <f>VLOOKUP(B22,'[1]23计算机2班'!$B$8:$AE$49,18,0)</f>
        <v>82.039999999999992</v>
      </c>
      <c r="E22" s="9">
        <f>VLOOKUP(B22,'[1]23计算机2班'!$B$8:$AE$49,21,0)</f>
        <v>63.2</v>
      </c>
      <c r="F22" s="10">
        <f>VLOOKUP(B22,'[1]23计算机2班'!$B$8:$AE$49,24,0)</f>
        <v>60</v>
      </c>
      <c r="G22" s="25">
        <f>VLOOKUP(B22,'[1]23计算机2班'!$B$8:$AE$49,27,0)</f>
        <v>64</v>
      </c>
      <c r="H22" s="26">
        <f>VLOOKUP(B22,'[1]23计算机2班'!$B$8:$AE$49,30,0)</f>
        <v>50</v>
      </c>
      <c r="I22" s="12">
        <f t="shared" si="0"/>
        <v>68.935999999999993</v>
      </c>
      <c r="J22" s="14">
        <v>17</v>
      </c>
      <c r="K22" s="15" t="s">
        <v>17</v>
      </c>
      <c r="L22" s="6"/>
      <c r="M22" s="24"/>
      <c r="N22" s="7"/>
      <c r="O22" s="8"/>
      <c r="P22" s="9"/>
      <c r="Q22" s="10"/>
      <c r="R22" s="25"/>
      <c r="S22" s="26"/>
      <c r="T22" s="12"/>
      <c r="U22" s="23"/>
      <c r="V22" s="15"/>
    </row>
    <row r="23" spans="1:22" ht="23.1" customHeight="1" x14ac:dyDescent="0.15">
      <c r="A23" s="6">
        <v>18</v>
      </c>
      <c r="B23" s="24" t="s">
        <v>37</v>
      </c>
      <c r="C23" s="7">
        <f>VLOOKUP(B23,'[1]23计算机2班'!$B$8:$AE$49,15,0)</f>
        <v>62</v>
      </c>
      <c r="D23" s="8">
        <f>VLOOKUP(B23,'[1]23计算机2班'!$B$8:$AE$49,18,0)</f>
        <v>81.64</v>
      </c>
      <c r="E23" s="9">
        <f>VLOOKUP(B23,'[1]23计算机2班'!$B$8:$AE$49,21,0)</f>
        <v>62.400000000000006</v>
      </c>
      <c r="F23" s="10">
        <f>VLOOKUP(B23,'[1]23计算机2班'!$B$8:$AE$49,24,0)</f>
        <v>60</v>
      </c>
      <c r="G23" s="25">
        <f>VLOOKUP(B23,'[1]23计算机2班'!$B$8:$AE$49,27,0)</f>
        <v>64</v>
      </c>
      <c r="H23" s="26">
        <f>VLOOKUP(B23,'[1]23计算机2班'!$B$8:$AE$49,30,0)</f>
        <v>50</v>
      </c>
      <c r="I23" s="12">
        <f t="shared" si="0"/>
        <v>68.695999999999998</v>
      </c>
      <c r="J23" s="14">
        <v>18</v>
      </c>
      <c r="K23" s="15" t="s">
        <v>17</v>
      </c>
      <c r="L23" s="6"/>
      <c r="M23" s="24"/>
      <c r="N23" s="7"/>
      <c r="O23" s="8"/>
      <c r="P23" s="9"/>
      <c r="Q23" s="10"/>
      <c r="R23" s="25"/>
      <c r="S23" s="26"/>
      <c r="T23" s="12"/>
      <c r="U23" s="23"/>
      <c r="V23" s="15"/>
    </row>
    <row r="24" spans="1:22" ht="23.1" customHeight="1" x14ac:dyDescent="0.15">
      <c r="A24" s="6">
        <v>19</v>
      </c>
      <c r="B24" s="24" t="s">
        <v>38</v>
      </c>
      <c r="C24" s="7">
        <f>VLOOKUP(B24,'[1]23计算机2班'!$B$8:$AE$49,15,0)</f>
        <v>64</v>
      </c>
      <c r="D24" s="8">
        <f>VLOOKUP(B24,'[1]23计算机2班'!$B$8:$AE$49,18,0)</f>
        <v>79.360000000000014</v>
      </c>
      <c r="E24" s="9">
        <f>VLOOKUP(B24,'[1]23计算机2班'!$B$8:$AE$49,21,0)</f>
        <v>67.2</v>
      </c>
      <c r="F24" s="10">
        <f>VLOOKUP(B24,'[1]23计算机2班'!$B$8:$AE$49,24,0)</f>
        <v>60</v>
      </c>
      <c r="G24" s="25">
        <f>VLOOKUP(B24,'[1]23计算机2班'!$B$8:$AE$49,27,0)</f>
        <v>64</v>
      </c>
      <c r="H24" s="26">
        <f>VLOOKUP(B24,'[1]23计算机2班'!$B$8:$AE$49,30,0)</f>
        <v>50</v>
      </c>
      <c r="I24" s="12">
        <f t="shared" si="0"/>
        <v>68.664000000000016</v>
      </c>
      <c r="J24" s="14">
        <v>19</v>
      </c>
      <c r="K24" s="15" t="s">
        <v>17</v>
      </c>
      <c r="L24" s="6"/>
      <c r="M24" s="24"/>
      <c r="N24" s="7"/>
      <c r="O24" s="8"/>
      <c r="P24" s="9"/>
      <c r="Q24" s="10"/>
      <c r="R24" s="25"/>
      <c r="S24" s="26"/>
      <c r="T24" s="12"/>
      <c r="U24" s="23"/>
      <c r="V24" s="15"/>
    </row>
    <row r="25" spans="1:22" ht="23.1" customHeight="1" x14ac:dyDescent="0.15">
      <c r="A25" s="6">
        <v>20</v>
      </c>
      <c r="B25" s="24" t="s">
        <v>39</v>
      </c>
      <c r="C25" s="7">
        <f>VLOOKUP(B25,'[1]23计算机2班'!$B$8:$AE$49,15,0)</f>
        <v>62</v>
      </c>
      <c r="D25" s="8">
        <f>VLOOKUP(B25,'[1]23计算机2班'!$B$8:$AE$49,18,0)</f>
        <v>81.16</v>
      </c>
      <c r="E25" s="9">
        <f>VLOOKUP(B25,'[1]23计算机2班'!$B$8:$AE$49,21,0)</f>
        <v>61.6</v>
      </c>
      <c r="F25" s="10">
        <f>VLOOKUP(B25,'[1]23计算机2班'!$B$8:$AE$49,24,0)</f>
        <v>60</v>
      </c>
      <c r="G25" s="25">
        <f>VLOOKUP(B25,'[1]23计算机2班'!$B$8:$AE$49,27,0)</f>
        <v>64</v>
      </c>
      <c r="H25" s="26">
        <f>VLOOKUP(B25,'[1]23计算机2班'!$B$8:$AE$49,30,0)</f>
        <v>50</v>
      </c>
      <c r="I25" s="12">
        <f t="shared" si="0"/>
        <v>68.424000000000007</v>
      </c>
      <c r="J25" s="14">
        <v>20</v>
      </c>
      <c r="K25" s="15" t="s">
        <v>17</v>
      </c>
      <c r="L25" s="6"/>
      <c r="M25" s="24"/>
      <c r="N25" s="7"/>
      <c r="O25" s="8"/>
      <c r="P25" s="9"/>
      <c r="Q25" s="10"/>
      <c r="R25" s="25"/>
      <c r="S25" s="26"/>
      <c r="T25" s="12"/>
      <c r="U25" s="23"/>
      <c r="V25" s="15"/>
    </row>
    <row r="26" spans="1:22" ht="23.1" customHeight="1" x14ac:dyDescent="0.15">
      <c r="A26" s="6">
        <v>21</v>
      </c>
      <c r="B26" s="24" t="s">
        <v>40</v>
      </c>
      <c r="C26" s="7">
        <f>VLOOKUP(B26,'[1]23计算机2班'!$B$8:$AE$49,15,0)</f>
        <v>62</v>
      </c>
      <c r="D26" s="8">
        <f>VLOOKUP(B26,'[1]23计算机2班'!$B$8:$AE$49,18,0)</f>
        <v>80.080000000000013</v>
      </c>
      <c r="E26" s="9">
        <f>VLOOKUP(B26,'[1]23计算机2班'!$B$8:$AE$49,21,0)</f>
        <v>65.600000000000009</v>
      </c>
      <c r="F26" s="10">
        <f>VLOOKUP(B26,'[1]23计算机2班'!$B$8:$AE$49,24,0)</f>
        <v>60</v>
      </c>
      <c r="G26" s="25">
        <f>VLOOKUP(B26,'[1]23计算机2班'!$B$8:$AE$49,27,0)</f>
        <v>64</v>
      </c>
      <c r="H26" s="26">
        <f>VLOOKUP(B26,'[1]23计算机2班'!$B$8:$AE$49,30,0)</f>
        <v>50</v>
      </c>
      <c r="I26" s="12">
        <f t="shared" si="0"/>
        <v>68.391999999999996</v>
      </c>
      <c r="J26" s="14">
        <v>21</v>
      </c>
      <c r="K26" s="15" t="s">
        <v>17</v>
      </c>
      <c r="L26" s="6"/>
      <c r="M26" s="24"/>
      <c r="N26" s="7"/>
      <c r="O26" s="8"/>
      <c r="P26" s="9"/>
      <c r="Q26" s="10"/>
      <c r="R26" s="25"/>
      <c r="S26" s="26"/>
      <c r="T26" s="12"/>
      <c r="U26" s="11"/>
      <c r="V26" s="23"/>
    </row>
    <row r="27" spans="1:22" ht="23.1" customHeight="1" x14ac:dyDescent="0.15">
      <c r="A27" s="6">
        <v>22</v>
      </c>
      <c r="B27" s="24" t="s">
        <v>41</v>
      </c>
      <c r="C27" s="7">
        <f>VLOOKUP(B27,'[1]23计算机2班'!$B$8:$AE$49,15,0)</f>
        <v>62</v>
      </c>
      <c r="D27" s="8">
        <f>VLOOKUP(B27,'[1]23计算机2班'!$B$8:$AE$49,18,0)</f>
        <v>77.959999999999994</v>
      </c>
      <c r="E27" s="9">
        <f>VLOOKUP(B27,'[1]23计算机2班'!$B$8:$AE$49,21,0)</f>
        <v>72</v>
      </c>
      <c r="F27" s="10">
        <f>VLOOKUP(B27,'[1]23计算机2班'!$B$8:$AE$49,24,0)</f>
        <v>60</v>
      </c>
      <c r="G27" s="25">
        <f>VLOOKUP(B27,'[1]23计算机2班'!$B$8:$AE$49,27,0)</f>
        <v>64</v>
      </c>
      <c r="H27" s="26">
        <f>VLOOKUP(B27,'[1]23计算机2班'!$B$8:$AE$49,30,0)</f>
        <v>50</v>
      </c>
      <c r="I27" s="12">
        <f t="shared" si="0"/>
        <v>68.183999999999997</v>
      </c>
      <c r="J27" s="14">
        <v>22</v>
      </c>
      <c r="K27" s="15" t="s">
        <v>17</v>
      </c>
      <c r="L27" s="6"/>
      <c r="M27" s="24"/>
      <c r="N27" s="7"/>
      <c r="O27" s="8"/>
      <c r="P27" s="9"/>
      <c r="Q27" s="10"/>
      <c r="R27" s="25"/>
      <c r="S27" s="26"/>
      <c r="T27" s="12"/>
      <c r="U27" s="11"/>
      <c r="V27" s="23"/>
    </row>
    <row r="28" spans="1:22" ht="23.1" customHeight="1" x14ac:dyDescent="0.15">
      <c r="A28" s="6">
        <v>23</v>
      </c>
      <c r="B28" s="24" t="s">
        <v>42</v>
      </c>
      <c r="C28" s="7">
        <f>VLOOKUP(B28,'[1]23计算机2班'!$B$8:$AE$49,15,0)</f>
        <v>62</v>
      </c>
      <c r="D28" s="8">
        <f>VLOOKUP(B28,'[1]23计算机2班'!$B$8:$AE$49,18,0)</f>
        <v>80.12</v>
      </c>
      <c r="E28" s="9">
        <f>VLOOKUP(B28,'[1]23计算机2班'!$B$8:$AE$49,21,0)</f>
        <v>63.2</v>
      </c>
      <c r="F28" s="10">
        <f>VLOOKUP(B28,'[1]23计算机2班'!$B$8:$AE$49,24,0)</f>
        <v>60</v>
      </c>
      <c r="G28" s="25">
        <f>VLOOKUP(B28,'[1]23计算机2班'!$B$8:$AE$49,27,0)</f>
        <v>64</v>
      </c>
      <c r="H28" s="26">
        <f>VLOOKUP(B28,'[1]23计算机2班'!$B$8:$AE$49,30,0)</f>
        <v>50</v>
      </c>
      <c r="I28" s="12">
        <f t="shared" si="0"/>
        <v>68.168000000000006</v>
      </c>
      <c r="J28" s="14">
        <v>23</v>
      </c>
      <c r="K28" s="15" t="s">
        <v>17</v>
      </c>
      <c r="L28" s="6"/>
      <c r="M28" s="18"/>
      <c r="N28" s="18"/>
      <c r="O28" s="18"/>
      <c r="P28" s="18"/>
      <c r="Q28" s="18"/>
      <c r="R28" s="18"/>
      <c r="S28" s="18"/>
      <c r="T28" s="18"/>
      <c r="U28" s="11"/>
      <c r="V28" s="23"/>
    </row>
    <row r="29" spans="1:22" ht="23.1" customHeight="1" x14ac:dyDescent="0.15">
      <c r="A29" s="6">
        <v>24</v>
      </c>
      <c r="B29" s="24" t="s">
        <v>43</v>
      </c>
      <c r="C29" s="7">
        <f>VLOOKUP(B29,'[1]23计算机2班'!$B$8:$AE$49,15,0)</f>
        <v>62</v>
      </c>
      <c r="D29" s="8">
        <f>VLOOKUP(B29,'[1]23计算机2班'!$B$8:$AE$49,18,0)</f>
        <v>79.64</v>
      </c>
      <c r="E29" s="9">
        <f>VLOOKUP(B29,'[1]23计算机2班'!$B$8:$AE$49,21,0)</f>
        <v>64.8</v>
      </c>
      <c r="F29" s="10">
        <f>VLOOKUP(B29,'[1]23计算机2班'!$B$8:$AE$49,24,0)</f>
        <v>60</v>
      </c>
      <c r="G29" s="25">
        <f>VLOOKUP(B29,'[1]23计算机2班'!$B$8:$AE$49,27,0)</f>
        <v>64</v>
      </c>
      <c r="H29" s="26">
        <f>VLOOKUP(B29,'[1]23计算机2班'!$B$8:$AE$49,30,0)</f>
        <v>50</v>
      </c>
      <c r="I29" s="12">
        <f t="shared" si="0"/>
        <v>68.135999999999996</v>
      </c>
      <c r="J29" s="14">
        <v>24</v>
      </c>
      <c r="K29" s="15" t="s">
        <v>17</v>
      </c>
      <c r="L29" s="6"/>
      <c r="M29" s="18"/>
      <c r="N29" s="18"/>
      <c r="O29" s="18"/>
      <c r="P29" s="18"/>
      <c r="Q29" s="18"/>
      <c r="R29" s="18"/>
      <c r="S29" s="18"/>
      <c r="T29" s="18"/>
      <c r="U29" s="11"/>
      <c r="V29" s="23"/>
    </row>
    <row r="30" spans="1:22" ht="23.1" customHeight="1" x14ac:dyDescent="0.15">
      <c r="A30" s="6">
        <v>25</v>
      </c>
      <c r="B30" s="24" t="s">
        <v>44</v>
      </c>
      <c r="C30" s="7">
        <f>VLOOKUP(B30,'[1]23计算机2班'!$B$8:$AE$49,15,0)</f>
        <v>62</v>
      </c>
      <c r="D30" s="8">
        <f>VLOOKUP(B30,'[1]23计算机2班'!$B$8:$AE$49,18,0)</f>
        <v>79.959999999999994</v>
      </c>
      <c r="E30" s="9">
        <f>VLOOKUP(B30,'[1]23计算机2班'!$B$8:$AE$49,21,0)</f>
        <v>63.2</v>
      </c>
      <c r="F30" s="10">
        <f>VLOOKUP(B30,'[1]23计算机2班'!$B$8:$AE$49,24,0)</f>
        <v>60</v>
      </c>
      <c r="G30" s="25">
        <f>VLOOKUP(B30,'[1]23计算机2班'!$B$8:$AE$49,27,0)</f>
        <v>64</v>
      </c>
      <c r="H30" s="26">
        <f>VLOOKUP(B30,'[1]23计算机2班'!$B$8:$AE$49,30,0)</f>
        <v>50</v>
      </c>
      <c r="I30" s="12">
        <f t="shared" si="0"/>
        <v>68.103999999999999</v>
      </c>
      <c r="J30" s="14">
        <v>25</v>
      </c>
      <c r="K30" s="15" t="s">
        <v>17</v>
      </c>
      <c r="L30" s="6"/>
      <c r="M30" s="18"/>
      <c r="N30" s="18"/>
      <c r="O30" s="18"/>
      <c r="P30" s="18"/>
      <c r="Q30" s="18"/>
      <c r="R30" s="18"/>
      <c r="S30" s="18"/>
      <c r="T30" s="18"/>
      <c r="U30" s="11"/>
      <c r="V30" s="23"/>
    </row>
    <row r="31" spans="1:22" ht="23.1" customHeight="1" x14ac:dyDescent="0.15">
      <c r="A31" s="6">
        <v>26</v>
      </c>
      <c r="B31" s="24" t="s">
        <v>45</v>
      </c>
      <c r="C31" s="7">
        <f>VLOOKUP(B31,'[1]23计算机2班'!$B$8:$AE$49,15,0)</f>
        <v>62</v>
      </c>
      <c r="D31" s="8">
        <f>VLOOKUP(B31,'[1]23计算机2班'!$B$8:$AE$49,18,0)</f>
        <v>77.760000000000005</v>
      </c>
      <c r="E31" s="9">
        <f>VLOOKUP(B31,'[1]23计算机2班'!$B$8:$AE$49,21,0)</f>
        <v>69.600000000000009</v>
      </c>
      <c r="F31" s="10">
        <f>VLOOKUP(B31,'[1]23计算机2班'!$B$8:$AE$49,24,0)</f>
        <v>60</v>
      </c>
      <c r="G31" s="25">
        <f>VLOOKUP(B31,'[1]23计算机2班'!$B$8:$AE$49,27,0)</f>
        <v>64</v>
      </c>
      <c r="H31" s="26">
        <f>VLOOKUP(B31,'[1]23计算机2班'!$B$8:$AE$49,30,0)</f>
        <v>50</v>
      </c>
      <c r="I31" s="12">
        <f t="shared" si="0"/>
        <v>67.864000000000004</v>
      </c>
      <c r="J31" s="14">
        <v>26</v>
      </c>
      <c r="K31" s="15" t="s">
        <v>17</v>
      </c>
      <c r="L31" s="6"/>
      <c r="M31" s="17"/>
      <c r="N31" s="17"/>
      <c r="O31" s="17"/>
      <c r="P31" s="17"/>
      <c r="Q31" s="17"/>
      <c r="R31" s="17"/>
      <c r="S31" s="17"/>
      <c r="T31" s="17"/>
      <c r="U31" s="23"/>
      <c r="V31" s="23"/>
    </row>
    <row r="32" spans="1:22" ht="23.1" customHeight="1" x14ac:dyDescent="0.15">
      <c r="A32" s="6">
        <v>27</v>
      </c>
      <c r="B32" s="24" t="s">
        <v>46</v>
      </c>
      <c r="C32" s="7">
        <f>VLOOKUP(B32,'[1]23计算机2班'!$B$8:$AE$49,15,0)</f>
        <v>62</v>
      </c>
      <c r="D32" s="8">
        <f>VLOOKUP(B32,'[1]23计算机2班'!$B$8:$AE$49,18,0)</f>
        <v>78.599999999999994</v>
      </c>
      <c r="E32" s="9">
        <f>VLOOKUP(B32,'[1]23计算机2班'!$B$8:$AE$49,21,0)</f>
        <v>65.600000000000009</v>
      </c>
      <c r="F32" s="10">
        <f>VLOOKUP(B32,'[1]23计算机2班'!$B$8:$AE$49,24,0)</f>
        <v>60</v>
      </c>
      <c r="G32" s="25">
        <f>VLOOKUP(B32,'[1]23计算机2班'!$B$8:$AE$49,27,0)</f>
        <v>64</v>
      </c>
      <c r="H32" s="26">
        <f>VLOOKUP(B32,'[1]23计算机2班'!$B$8:$AE$49,30,0)</f>
        <v>50</v>
      </c>
      <c r="I32" s="12">
        <f t="shared" si="0"/>
        <v>67.8</v>
      </c>
      <c r="J32" s="14">
        <v>27</v>
      </c>
      <c r="K32" s="15" t="s">
        <v>17</v>
      </c>
      <c r="L32" s="6"/>
      <c r="M32" s="16"/>
      <c r="N32" s="16"/>
      <c r="O32" s="16"/>
      <c r="P32" s="16"/>
      <c r="Q32" s="16"/>
      <c r="R32" s="16"/>
      <c r="S32" s="16"/>
      <c r="T32" s="16"/>
      <c r="U32" s="23"/>
      <c r="V32" s="23"/>
    </row>
    <row r="33" spans="1:22" ht="23.1" customHeight="1" x14ac:dyDescent="0.15">
      <c r="A33" s="6">
        <v>28</v>
      </c>
      <c r="B33" s="24" t="s">
        <v>47</v>
      </c>
      <c r="C33" s="7">
        <f>VLOOKUP(B33,'[1]23计算机2班'!$B$8:$AE$49,15,0)</f>
        <v>62</v>
      </c>
      <c r="D33" s="8">
        <f>VLOOKUP(B33,'[1]23计算机2班'!$B$8:$AE$49,18,0)</f>
        <v>77.92</v>
      </c>
      <c r="E33" s="9">
        <f>VLOOKUP(B33,'[1]23计算机2班'!$B$8:$AE$49,21,0)</f>
        <v>65.600000000000009</v>
      </c>
      <c r="F33" s="10">
        <f>VLOOKUP(B33,'[1]23计算机2班'!$B$8:$AE$49,24,0)</f>
        <v>60</v>
      </c>
      <c r="G33" s="25">
        <f>VLOOKUP(B33,'[1]23计算机2班'!$B$8:$AE$49,27,0)</f>
        <v>64</v>
      </c>
      <c r="H33" s="26">
        <f>VLOOKUP(B33,'[1]23计算机2班'!$B$8:$AE$49,30,0)</f>
        <v>50</v>
      </c>
      <c r="I33" s="12">
        <f t="shared" si="0"/>
        <v>67.528000000000006</v>
      </c>
      <c r="J33" s="14">
        <v>28</v>
      </c>
      <c r="K33" s="15" t="s">
        <v>17</v>
      </c>
      <c r="L33" s="6"/>
      <c r="M33" s="16"/>
      <c r="N33" s="16"/>
      <c r="O33" s="16"/>
      <c r="P33" s="16"/>
      <c r="Q33" s="16"/>
      <c r="R33" s="16"/>
      <c r="S33" s="16"/>
      <c r="T33" s="16"/>
      <c r="U33" s="23"/>
      <c r="V33" s="23"/>
    </row>
    <row r="34" spans="1:22" ht="23.1" customHeight="1" x14ac:dyDescent="0.15">
      <c r="A34" s="6">
        <v>29</v>
      </c>
      <c r="B34" s="24" t="s">
        <v>48</v>
      </c>
      <c r="C34" s="7">
        <f>VLOOKUP(B34,'[1]23计算机2班'!$B$8:$AE$49,15,0)</f>
        <v>62</v>
      </c>
      <c r="D34" s="8">
        <f>VLOOKUP(B34,'[1]23计算机2班'!$B$8:$AE$49,18,0)</f>
        <v>78.039999999999992</v>
      </c>
      <c r="E34" s="9">
        <f>VLOOKUP(B34,'[1]23计算机2班'!$B$8:$AE$49,21,0)</f>
        <v>62.400000000000006</v>
      </c>
      <c r="F34" s="10">
        <f>VLOOKUP(B34,'[1]23计算机2班'!$B$8:$AE$49,24,0)</f>
        <v>60</v>
      </c>
      <c r="G34" s="25">
        <f>VLOOKUP(B34,'[1]23计算机2班'!$B$8:$AE$49,27,0)</f>
        <v>64</v>
      </c>
      <c r="H34" s="26">
        <f>VLOOKUP(B34,'[1]23计算机2班'!$B$8:$AE$49,30,0)</f>
        <v>50</v>
      </c>
      <c r="I34" s="12">
        <f t="shared" si="0"/>
        <v>67.256</v>
      </c>
      <c r="J34" s="14">
        <v>29</v>
      </c>
      <c r="K34" s="15" t="s">
        <v>17</v>
      </c>
      <c r="L34" s="6"/>
      <c r="M34" s="16"/>
      <c r="N34" s="16"/>
      <c r="O34" s="16"/>
      <c r="P34" s="16"/>
      <c r="Q34" s="16"/>
      <c r="R34" s="16"/>
      <c r="S34" s="16"/>
      <c r="T34" s="16"/>
      <c r="U34" s="23"/>
      <c r="V34" s="23"/>
    </row>
    <row r="35" spans="1:22" ht="23.1" customHeight="1" x14ac:dyDescent="0.15">
      <c r="A35" s="6">
        <v>30</v>
      </c>
      <c r="B35" s="24" t="s">
        <v>49</v>
      </c>
      <c r="C35" s="7">
        <f>VLOOKUP(B35,'[1]23计算机2班'!$B$8:$AE$49,15,0)</f>
        <v>62</v>
      </c>
      <c r="D35" s="8">
        <f>VLOOKUP(B35,'[1]23计算机2班'!$B$8:$AE$49,18,0)</f>
        <v>76.680000000000007</v>
      </c>
      <c r="E35" s="9">
        <f>VLOOKUP(B35,'[1]23计算机2班'!$B$8:$AE$49,21,0)</f>
        <v>65.600000000000009</v>
      </c>
      <c r="F35" s="10">
        <f>VLOOKUP(B35,'[1]23计算机2班'!$B$8:$AE$49,24,0)</f>
        <v>60</v>
      </c>
      <c r="G35" s="25">
        <f>VLOOKUP(B35,'[1]23计算机2班'!$B$8:$AE$49,27,0)</f>
        <v>64</v>
      </c>
      <c r="H35" s="26">
        <f>VLOOKUP(B35,'[1]23计算机2班'!$B$8:$AE$49,30,0)</f>
        <v>50</v>
      </c>
      <c r="I35" s="12">
        <f t="shared" si="0"/>
        <v>67.032000000000011</v>
      </c>
      <c r="J35" s="14">
        <v>30</v>
      </c>
      <c r="K35" s="15" t="s">
        <v>17</v>
      </c>
      <c r="L35" s="6"/>
      <c r="M35" s="16"/>
      <c r="N35" s="16"/>
      <c r="O35" s="16"/>
      <c r="P35" s="16"/>
      <c r="Q35" s="16"/>
      <c r="R35" s="16"/>
      <c r="S35" s="16"/>
      <c r="T35" s="16"/>
      <c r="U35" s="23"/>
      <c r="V35" s="23"/>
    </row>
    <row r="36" spans="1:22" ht="23.1" customHeight="1" x14ac:dyDescent="0.15">
      <c r="A36" s="27" t="s">
        <v>13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</row>
    <row r="37" spans="1:22" ht="23.1" customHeight="1" x14ac:dyDescent="0.1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</row>
    <row r="38" spans="1:22" ht="23.1" customHeight="1" x14ac:dyDescent="0.1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</row>
    <row r="39" spans="1:22" ht="23.1" customHeight="1" x14ac:dyDescent="0.1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</row>
    <row r="41" spans="1:22" ht="29.1" customHeight="1" x14ac:dyDescent="0.15">
      <c r="A41" s="13"/>
      <c r="B41" s="13"/>
      <c r="C41" s="13"/>
      <c r="D41" s="13"/>
      <c r="E41" s="13"/>
      <c r="F41" s="13"/>
      <c r="G41" s="13"/>
      <c r="H41" s="13"/>
      <c r="I41" s="13"/>
      <c r="J41" s="19"/>
      <c r="K41" s="13"/>
      <c r="L41" s="13"/>
      <c r="M41" s="13"/>
      <c r="N41" s="13"/>
      <c r="O41" s="13"/>
      <c r="P41" s="13"/>
      <c r="Q41" s="13"/>
      <c r="R41" s="13"/>
      <c r="S41" s="13"/>
      <c r="T41" s="13"/>
    </row>
    <row r="42" spans="1:22" ht="29.1" customHeight="1" x14ac:dyDescent="0.15">
      <c r="A42" s="13"/>
      <c r="B42" s="13"/>
      <c r="C42" s="13"/>
      <c r="D42" s="13"/>
      <c r="E42" s="13"/>
      <c r="F42" s="13"/>
      <c r="G42" s="13"/>
      <c r="H42" s="13"/>
      <c r="I42" s="13"/>
      <c r="J42" s="19"/>
      <c r="K42" s="13"/>
      <c r="L42" s="13"/>
      <c r="M42" s="13"/>
      <c r="N42" s="13"/>
      <c r="O42" s="13"/>
      <c r="P42" s="13"/>
      <c r="Q42" s="13"/>
      <c r="R42" s="13"/>
      <c r="S42" s="13"/>
      <c r="T42" s="13"/>
    </row>
    <row r="43" spans="1:22" ht="29.1" customHeight="1" x14ac:dyDescent="0.15">
      <c r="A43" s="13"/>
      <c r="B43" s="13"/>
      <c r="C43" s="13"/>
      <c r="D43" s="13"/>
      <c r="E43" s="13"/>
      <c r="F43" s="13"/>
      <c r="G43" s="13"/>
      <c r="H43" s="13"/>
      <c r="I43" s="13"/>
      <c r="J43" s="19"/>
      <c r="K43" s="13"/>
      <c r="L43" s="13"/>
      <c r="M43" s="13"/>
      <c r="N43" s="13"/>
      <c r="O43" s="13"/>
      <c r="P43" s="13"/>
      <c r="Q43" s="13"/>
      <c r="R43" s="13"/>
      <c r="S43" s="13"/>
      <c r="T43" s="13"/>
    </row>
    <row r="44" spans="1:22" ht="29.1" customHeight="1" x14ac:dyDescent="0.15">
      <c r="A44" s="13"/>
      <c r="B44" s="13"/>
      <c r="C44" s="13"/>
      <c r="D44" s="13"/>
      <c r="E44" s="13"/>
      <c r="F44" s="13"/>
      <c r="G44" s="13"/>
      <c r="H44" s="13"/>
      <c r="I44" s="13"/>
      <c r="J44" s="19"/>
      <c r="K44" s="13"/>
      <c r="L44" s="13"/>
      <c r="M44" s="13"/>
      <c r="N44" s="13"/>
      <c r="O44" s="13"/>
      <c r="P44" s="13"/>
      <c r="Q44" s="13"/>
      <c r="R44" s="13"/>
      <c r="S44" s="13"/>
      <c r="T44" s="13"/>
    </row>
    <row r="45" spans="1:22" ht="29.1" customHeight="1" x14ac:dyDescent="0.15">
      <c r="A45" s="13"/>
      <c r="B45" s="13"/>
      <c r="C45" s="13"/>
      <c r="D45" s="13"/>
      <c r="E45" s="13"/>
      <c r="F45" s="13"/>
      <c r="G45" s="13"/>
      <c r="H45" s="13"/>
      <c r="I45" s="13"/>
      <c r="J45" s="19"/>
      <c r="K45" s="13"/>
      <c r="L45" s="13"/>
      <c r="M45" s="13"/>
      <c r="N45" s="13"/>
      <c r="O45" s="13"/>
      <c r="P45" s="13"/>
      <c r="Q45" s="13"/>
      <c r="R45" s="13"/>
      <c r="S45" s="13"/>
      <c r="T45" s="13"/>
    </row>
    <row r="46" spans="1:22" ht="29.1" customHeight="1" x14ac:dyDescent="0.15">
      <c r="J46" s="19"/>
    </row>
    <row r="47" spans="1:22" ht="29.1" customHeight="1" x14ac:dyDescent="0.15">
      <c r="J47" s="19"/>
    </row>
    <row r="48" spans="1:22" ht="29.1" customHeight="1" x14ac:dyDescent="0.15">
      <c r="J48" s="19"/>
    </row>
    <row r="58" spans="10:10" ht="29.1" customHeight="1" x14ac:dyDescent="0.15">
      <c r="J58" s="13"/>
    </row>
    <row r="59" spans="10:10" ht="29.1" customHeight="1" x14ac:dyDescent="0.15">
      <c r="J59" s="13"/>
    </row>
    <row r="60" spans="10:10" ht="29.1" customHeight="1" x14ac:dyDescent="0.15">
      <c r="J60" s="13"/>
    </row>
    <row r="61" spans="10:10" ht="29.1" customHeight="1" x14ac:dyDescent="0.15">
      <c r="J61" s="19"/>
    </row>
  </sheetData>
  <mergeCells count="15">
    <mergeCell ref="A36:V39"/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</mergeCells>
  <phoneticPr fontId="11" type="noConversion"/>
  <pageMargins left="0.49" right="0.54" top="0.31" bottom="0.33" header="0.3" footer="0.3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2022-02-22T03:13:00Z</cp:lastPrinted>
  <dcterms:created xsi:type="dcterms:W3CDTF">2015-03-26T02:20:00Z</dcterms:created>
  <dcterms:modified xsi:type="dcterms:W3CDTF">2025-03-03T03:55:31Z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2052-11.1.0.14309</vt:lpwstr>
  </property>
</Properties>
</file>