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<sst xmlns="http://schemas.openxmlformats.org/spreadsheetml/2006/main" count="116" uniqueCount="63">
  <si>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</si>
  <si>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</si>
  <si>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 电子信息与传媒系  学年：2024-2025学年第 1 学期             班级 ：23级计算机应用技术1班   填表人：姚仕磊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</si>
  <si>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</si>
  <si>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</si>
  <si>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</si>
  <si>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</si>
  <si>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</si>
  <si>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</si>
  <si>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</si>
  <si>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</si>
  <si>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</si>
  <si>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</si>
  <si>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</si>
  <si>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</si>
  <si>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姚仕磊</t>
  </si>
  <si>
    <t>优</t>
  </si>
  <si>
    <t>肖红飞</t>
  </si>
  <si>
    <t>合格</t>
  </si>
  <si>
    <t>朱伟皊</t>
  </si>
  <si>
    <t>万志远</t>
  </si>
  <si>
    <t>章涛</t>
  </si>
  <si>
    <t>岳奥杰</t>
  </si>
  <si>
    <t>牛伟凡</t>
  </si>
  <si>
    <t>张佳俊</t>
  </si>
  <si>
    <t>王昊</t>
  </si>
  <si>
    <t>张伟</t>
  </si>
  <si>
    <t>程应涛</t>
  </si>
  <si>
    <t>俞杰</t>
  </si>
  <si>
    <t>范贝贝</t>
  </si>
  <si>
    <t>冯子鸣</t>
  </si>
  <si>
    <t>张梦圆</t>
  </si>
  <si>
    <t>田奥运</t>
  </si>
  <si>
    <t>徐俊杰</t>
  </si>
  <si>
    <t>祝俊杰</t>
  </si>
  <si>
    <t>刘畅</t>
  </si>
  <si>
    <t>良</t>
  </si>
  <si>
    <t>巴郑伟</t>
  </si>
  <si>
    <t>董俊杰</t>
  </si>
  <si>
    <t>汪志斌</t>
  </si>
  <si>
    <t>徐寒蕾</t>
  </si>
  <si>
    <t>虞小涛</t>
  </si>
  <si>
    <t>蒋梦瑶</t>
  </si>
  <si>
    <t>林川</t>
  </si>
  <si>
    <t>王金喜</t>
  </si>
  <si>
    <t>武文俊</t>
  </si>
  <si>
    <t>周光钰</t>
  </si>
  <si>
    <t>孙静然</t>
  </si>
  <si>
    <t>张宇</t>
  </si>
  <si>
    <t>朱文俊</t>
  </si>
  <si>
    <t>谭正坤</t>
  </si>
  <si>
    <t>王辉</t>
  </si>
  <si>
    <t>王海军</t>
  </si>
  <si>
    <t>都丽</t>
  </si>
  <si>
    <t>路佳豪</t>
  </si>
  <si>
    <t>檀喆</t>
  </si>
  <si>
    <t>罗其倩</t>
  </si>
  <si>
    <t>林卫锁</t>
  </si>
  <si>
    <t>段晨浩</t>
  </si>
  <si>
    <t>刘子腾</t>
  </si>
  <si>
    <t>季富强</t>
  </si>
  <si>
    <t>金帅</t>
  </si>
  <si>
    <t>1 、本表由班级测评组在班级评定报辅导员审核后统一填写，一式三份，一份公布，一份报学生处，一份系里留存。                         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</si>
</sst>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_ * #,##0.0_ ;_ * \-#,##0.0_ ;_ * &quot;-&quot;??_ ;_ @_ "/>
    <numFmt numFmtId="180" formatCode="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 applyProtection="0"/>
  </cellStyleXfs>
  <cellXfs count="4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49" applyFont="1" applyFill="1" applyAlignment="1" applyProtection="1">
      <alignment horizontal="center" vertical="center" wrapText="1"/>
    </xf>
    <xf numFmtId="0" fontId="2" fillId="2" borderId="0" xfId="49" applyFont="1" applyFill="1" applyAlignment="1" applyProtection="1">
      <alignment horizontal="center" vertical="center" wrapText="1"/>
    </xf>
    <xf numFmtId="0" fontId="3" fillId="2" borderId="1" xfId="49" applyFont="1" applyFill="1" applyBorder="1" applyAlignment="1" applyProtection="1">
      <alignment horizontal="center" vertical="center" wrapText="1"/>
    </xf>
    <xf numFmtId="0" fontId="4" fillId="2" borderId="1" xfId="49" applyFont="1" applyFill="1" applyBorder="1" applyAlignment="1" applyProtection="1">
      <alignment horizontal="center" vertical="center" wrapText="1"/>
    </xf>
    <xf numFmtId="176" fontId="4" fillId="2" borderId="2" xfId="49" applyNumberFormat="1" applyFont="1" applyFill="1" applyBorder="1" applyAlignment="1" applyProtection="1">
      <alignment horizontal="center" vertical="center" wrapText="1"/>
    </xf>
    <xf numFmtId="176" fontId="4" fillId="2" borderId="3" xfId="49" applyNumberFormat="1" applyFont="1" applyFill="1" applyBorder="1" applyAlignment="1" applyProtection="1">
      <alignment horizontal="center" vertical="center" wrapText="1"/>
    </xf>
    <xf numFmtId="176" fontId="4" fillId="2" borderId="1" xfId="49" applyNumberFormat="1" applyFont="1" applyFill="1" applyBorder="1" applyAlignment="1" applyProtection="1">
      <alignment horizontal="center" vertical="center" wrapText="1"/>
    </xf>
    <xf numFmtId="176" fontId="4" fillId="2" borderId="4" xfId="49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49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8" fillId="2" borderId="1" xfId="49" applyNumberFormat="1" applyFont="1" applyFill="1" applyBorder="1" applyAlignment="1" applyProtection="1">
      <alignment horizontal="center" vertical="center"/>
    </xf>
    <xf numFmtId="0" fontId="8" fillId="2" borderId="5" xfId="49" applyFont="1" applyFill="1" applyBorder="1" applyAlignment="1" applyProtection="1">
      <alignment horizontal="center" vertical="center" wrapText="1"/>
    </xf>
    <xf numFmtId="0" fontId="8" fillId="2" borderId="1" xfId="49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9" fillId="2" borderId="5" xfId="49" applyFont="1" applyFill="1" applyBorder="1" applyAlignment="1" applyProtection="1">
      <alignment horizontal="center" vertical="center" wrapText="1"/>
    </xf>
    <xf numFmtId="0" fontId="8" fillId="2" borderId="6" xfId="49" applyFont="1" applyFill="1" applyBorder="1" applyAlignment="1" applyProtection="1">
      <alignment horizontal="center" vertical="center" wrapText="1"/>
    </xf>
    <xf numFmtId="0" fontId="8" fillId="2" borderId="5" xfId="49" applyFont="1" applyFill="1" applyBorder="1" applyAlignment="1" applyProtection="1">
      <alignment horizontal="center" vertical="center"/>
    </xf>
    <xf numFmtId="0" fontId="8" fillId="2" borderId="7" xfId="49" applyFont="1" applyFill="1" applyBorder="1" applyAlignment="1" applyProtection="1">
      <alignment horizontal="center" vertical="center" wrapText="1"/>
    </xf>
    <xf numFmtId="176" fontId="8" fillId="2" borderId="1" xfId="49" applyNumberFormat="1" applyFont="1" applyFill="1" applyBorder="1" applyAlignment="1" applyProtection="1">
      <alignment horizontal="center" vertical="center" wrapText="1"/>
    </xf>
    <xf numFmtId="0" fontId="10" fillId="2" borderId="0" xfId="49" applyFill="1" applyAlignment="1" applyProtection="1">
      <alignment horizontal="center"/>
    </xf>
    <xf numFmtId="177" fontId="8" fillId="2" borderId="1" xfId="49" applyNumberFormat="1" applyFont="1" applyFill="1" applyBorder="1" applyAlignment="1" applyProtection="1">
      <alignment horizontal="center" vertical="center" wrapText="1"/>
    </xf>
    <xf numFmtId="178" fontId="8" fillId="2" borderId="1" xfId="49" applyNumberFormat="1" applyFont="1" applyFill="1" applyBorder="1" applyAlignment="1" applyProtection="1">
      <alignment horizontal="center" vertical="center" wrapText="1"/>
    </xf>
    <xf numFmtId="0" fontId="8" fillId="2" borderId="2" xfId="49" applyFont="1" applyFill="1" applyBorder="1" applyAlignment="1" applyProtection="1">
      <alignment horizontal="center" vertical="center" wrapText="1"/>
    </xf>
    <xf numFmtId="179" fontId="0" fillId="2" borderId="1" xfId="0" applyNumberFormat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center" vertical="center"/>
    </xf>
    <xf numFmtId="0" fontId="8" fillId="2" borderId="2" xfId="49" applyFont="1" applyFill="1" applyBorder="1" applyAlignment="1" applyProtection="1">
      <alignment horizontal="center" vertical="center"/>
    </xf>
    <xf numFmtId="180" fontId="9" fillId="2" borderId="1" xfId="49" applyNumberFormat="1" applyFont="1" applyFill="1" applyBorder="1" applyAlignment="1" applyProtection="1">
      <alignment horizontal="center" vertical="center" wrapText="1"/>
    </xf>
    <xf numFmtId="176" fontId="9" fillId="2" borderId="1" xfId="49" applyNumberFormat="1" applyFont="1" applyFill="1" applyBorder="1" applyAlignment="1" applyProtection="1">
      <alignment horizontal="center" vertical="center" wrapText="1"/>
    </xf>
    <xf numFmtId="176" fontId="9" fillId="2" borderId="4" xfId="49" applyNumberFormat="1" applyFont="1" applyFill="1" applyBorder="1" applyAlignment="1" applyProtection="1">
      <alignment horizontal="center" vertical="center" wrapText="1"/>
    </xf>
    <xf numFmtId="176" fontId="10" fillId="2" borderId="1" xfId="49" applyNumberFormat="1" applyFill="1" applyBorder="1" applyAlignment="1" applyProtection="1">
      <alignment horizontal="center" vertical="center"/>
    </xf>
    <xf numFmtId="176" fontId="9" fillId="2" borderId="8" xfId="49" applyNumberFormat="1" applyFont="1" applyFill="1" applyBorder="1" applyAlignment="1" applyProtection="1">
      <alignment horizontal="center" vertical="center" wrapText="1"/>
    </xf>
    <xf numFmtId="178" fontId="11" fillId="2" borderId="0" xfId="49" applyNumberFormat="1" applyFont="1" applyFill="1" applyAlignment="1" applyProtection="1">
      <alignment horizontal="center"/>
    </xf>
    <xf numFmtId="176" fontId="4" fillId="2" borderId="5" xfId="49" applyNumberFormat="1" applyFont="1" applyFill="1" applyBorder="1" applyAlignment="1" applyProtection="1">
      <alignment horizontal="center" vertical="center" wrapText="1"/>
    </xf>
    <xf numFmtId="176" fontId="4" fillId="2" borderId="8" xfId="49" applyNumberFormat="1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9" fillId="2" borderId="1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Q22" sqref="Q22"/>
    </sheetView>
  </sheetViews>
  <sheetFormatPr defaultColWidth="9" defaultRowHeight="29.1" customHeight="1"/>
  <cols>
    <col min="1" max="1" width="4.875" style="1" customWidth="1"/>
    <col min="2" max="2" width="6.875" style="1" customWidth="1"/>
    <col min="3" max="3" width="4.875" style="1" customWidth="1"/>
    <col min="4" max="4" width="6.90833333333333" style="1" customWidth="1"/>
    <col min="5" max="6" width="4.875" style="1" customWidth="1"/>
    <col min="7" max="7" width="4.54166666666667" style="1" customWidth="1"/>
    <col min="8" max="8" width="4.875" style="1" customWidth="1"/>
    <col min="9" max="9" width="6.275" style="1" customWidth="1"/>
    <col min="10" max="12" width="4.875" style="1" customWidth="1"/>
    <col min="13" max="13" width="6.725" style="1" customWidth="1"/>
    <col min="14" max="14" width="6.90833333333333" style="1" customWidth="1"/>
    <col min="15" max="15" width="8.45833333333333" style="1" customWidth="1"/>
    <col min="16" max="16" width="5.90833333333333" style="1" customWidth="1"/>
    <col min="17" max="17" width="6.45833333333333" style="1" customWidth="1"/>
    <col min="18" max="19" width="5" style="1" customWidth="1"/>
    <col min="20" max="20" width="6.45833333333333" style="1" customWidth="1"/>
    <col min="21" max="21" width="6.5" style="1" customWidth="1"/>
    <col min="22" max="22" width="6.25833333333333" style="1" customWidth="1"/>
    <col min="23" max="16384" width="9" style="1"/>
  </cols>
  <sheetData>
    <row r="1" customHeight="1" spans="1:1">
      <c r="A1" s="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77</v>
      </c>
      <c r="D6" s="15">
        <v>80.5333333333333</v>
      </c>
      <c r="E6" s="16">
        <v>68.2</v>
      </c>
      <c r="F6" s="17">
        <v>100</v>
      </c>
      <c r="G6" s="18">
        <v>83</v>
      </c>
      <c r="H6" s="19">
        <v>53</v>
      </c>
      <c r="I6" s="24">
        <f>C6*0.2+D6*0.4+E6*0.1+F6*0.1+G6*0.1+H6*0.1</f>
        <v>78.0333333333333</v>
      </c>
      <c r="J6" s="26">
        <v>1</v>
      </c>
      <c r="K6" s="27" t="s">
        <v>16</v>
      </c>
      <c r="L6" s="12">
        <v>31</v>
      </c>
      <c r="M6" s="13" t="s">
        <v>17</v>
      </c>
      <c r="N6" s="28">
        <v>71</v>
      </c>
      <c r="O6" s="29">
        <v>76.8</v>
      </c>
      <c r="P6" s="16">
        <v>65.4</v>
      </c>
      <c r="Q6" s="17">
        <v>60</v>
      </c>
      <c r="R6" s="17">
        <v>80</v>
      </c>
      <c r="S6" s="17">
        <v>50</v>
      </c>
      <c r="T6" s="24">
        <f>N6*0.2+O6*0.4+P6*0.1+Q6*0.1+R6*0.1+S6*0.1</f>
        <v>70.46</v>
      </c>
      <c r="U6" s="42">
        <v>31</v>
      </c>
      <c r="V6" s="27" t="s">
        <v>18</v>
      </c>
    </row>
    <row r="7" ht="23.1" customHeight="1" spans="1:22">
      <c r="A7" s="12">
        <v>2</v>
      </c>
      <c r="B7" s="13" t="s">
        <v>19</v>
      </c>
      <c r="C7" s="14">
        <v>74</v>
      </c>
      <c r="D7" s="15">
        <v>84</v>
      </c>
      <c r="E7" s="16">
        <v>66.4</v>
      </c>
      <c r="F7" s="17">
        <v>96.5</v>
      </c>
      <c r="G7" s="18">
        <v>80</v>
      </c>
      <c r="H7" s="19">
        <v>53</v>
      </c>
      <c r="I7" s="24">
        <f t="shared" ref="I7:I35" si="0">C7*0.2+D7*0.4+E7*0.1+F7*0.1+G7*0.1+H7*0.1</f>
        <v>77.99</v>
      </c>
      <c r="J7" s="26">
        <v>2</v>
      </c>
      <c r="K7" s="27" t="s">
        <v>16</v>
      </c>
      <c r="L7" s="12">
        <v>32</v>
      </c>
      <c r="M7" s="13" t="s">
        <v>20</v>
      </c>
      <c r="N7" s="28">
        <v>73</v>
      </c>
      <c r="O7" s="30">
        <v>78.2666666666667</v>
      </c>
      <c r="P7" s="16">
        <v>53.3</v>
      </c>
      <c r="Q7" s="17">
        <v>60</v>
      </c>
      <c r="R7" s="17">
        <v>80</v>
      </c>
      <c r="S7" s="17">
        <v>51</v>
      </c>
      <c r="T7" s="24">
        <f>N7*0.2+O7*0.4+P7*0.1+Q7*0.1+R7*0.1+S7*0.1</f>
        <v>70.3366666666667</v>
      </c>
      <c r="U7" s="42">
        <v>32</v>
      </c>
      <c r="V7" s="27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82.7333333333333</v>
      </c>
      <c r="E8" s="16">
        <v>70.4</v>
      </c>
      <c r="F8" s="17">
        <v>86</v>
      </c>
      <c r="G8" s="18">
        <v>82</v>
      </c>
      <c r="H8" s="19">
        <v>52</v>
      </c>
      <c r="I8" s="24">
        <f t="shared" si="0"/>
        <v>76.7333333333333</v>
      </c>
      <c r="J8" s="26">
        <v>3</v>
      </c>
      <c r="K8" s="27" t="s">
        <v>16</v>
      </c>
      <c r="L8" s="12">
        <v>33</v>
      </c>
      <c r="M8" s="13" t="s">
        <v>22</v>
      </c>
      <c r="N8" s="28">
        <v>71</v>
      </c>
      <c r="O8" s="30">
        <v>72.0666666666667</v>
      </c>
      <c r="P8" s="16">
        <v>73.8</v>
      </c>
      <c r="Q8" s="17">
        <v>60</v>
      </c>
      <c r="R8" s="17">
        <v>80</v>
      </c>
      <c r="S8" s="17">
        <v>50</v>
      </c>
      <c r="T8" s="24">
        <f>N8*0.2+O8*0.4+P8*0.1+Q8*0.1+R8*0.1+S8*0.1</f>
        <v>69.4066666666667</v>
      </c>
      <c r="U8" s="42">
        <v>33</v>
      </c>
      <c r="V8" s="27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5">
        <v>88.2666666666667</v>
      </c>
      <c r="E9" s="16">
        <v>72.2</v>
      </c>
      <c r="F9" s="17">
        <v>60</v>
      </c>
      <c r="G9" s="18">
        <v>80</v>
      </c>
      <c r="H9" s="19">
        <v>50</v>
      </c>
      <c r="I9" s="24">
        <f t="shared" si="0"/>
        <v>76.1266666666667</v>
      </c>
      <c r="J9" s="26">
        <v>4</v>
      </c>
      <c r="K9" s="27" t="s">
        <v>16</v>
      </c>
      <c r="L9" s="12">
        <v>34</v>
      </c>
      <c r="M9" s="13" t="s">
        <v>24</v>
      </c>
      <c r="N9" s="28">
        <v>71</v>
      </c>
      <c r="O9" s="30">
        <v>73.9333333333333</v>
      </c>
      <c r="P9" s="16">
        <v>64.2</v>
      </c>
      <c r="Q9" s="17">
        <v>60</v>
      </c>
      <c r="R9" s="17">
        <v>80</v>
      </c>
      <c r="S9" s="17">
        <v>52</v>
      </c>
      <c r="T9" s="24">
        <f t="shared" ref="T9:T19" si="1">N9*0.2+O9*0.4+P9*0.1+Q9*0.1+R9*0.1+S9*0.1</f>
        <v>69.3933333333333</v>
      </c>
      <c r="U9" s="42">
        <v>34</v>
      </c>
      <c r="V9" s="27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5">
        <v>85.6666666666667</v>
      </c>
      <c r="E10" s="16">
        <v>71.4</v>
      </c>
      <c r="F10" s="17">
        <v>60.5</v>
      </c>
      <c r="G10" s="18">
        <v>80</v>
      </c>
      <c r="H10" s="19">
        <v>50</v>
      </c>
      <c r="I10" s="24">
        <f t="shared" si="0"/>
        <v>75.0566666666667</v>
      </c>
      <c r="J10" s="26">
        <v>5</v>
      </c>
      <c r="K10" s="27" t="s">
        <v>16</v>
      </c>
      <c r="L10" s="12">
        <v>35</v>
      </c>
      <c r="M10" s="13" t="s">
        <v>26</v>
      </c>
      <c r="N10" s="28">
        <v>73</v>
      </c>
      <c r="O10" s="30">
        <v>73.5333333333333</v>
      </c>
      <c r="P10" s="16">
        <v>63.4</v>
      </c>
      <c r="Q10" s="17">
        <v>60</v>
      </c>
      <c r="R10" s="17">
        <v>80</v>
      </c>
      <c r="S10" s="17">
        <v>50</v>
      </c>
      <c r="T10" s="24">
        <f t="shared" si="1"/>
        <v>69.3533333333333</v>
      </c>
      <c r="U10" s="42">
        <v>35</v>
      </c>
      <c r="V10" s="27" t="s">
        <v>18</v>
      </c>
    </row>
    <row r="11" ht="23.1" customHeight="1" spans="1:22">
      <c r="A11" s="12">
        <v>6</v>
      </c>
      <c r="B11" s="13" t="s">
        <v>27</v>
      </c>
      <c r="C11" s="14">
        <v>72</v>
      </c>
      <c r="D11" s="15">
        <v>77.3333333333333</v>
      </c>
      <c r="E11" s="16">
        <v>63.6</v>
      </c>
      <c r="F11" s="17">
        <v>100</v>
      </c>
      <c r="G11" s="18">
        <v>80</v>
      </c>
      <c r="H11" s="19">
        <v>53</v>
      </c>
      <c r="I11" s="24">
        <f t="shared" si="0"/>
        <v>74.9933333333333</v>
      </c>
      <c r="J11" s="26">
        <v>6</v>
      </c>
      <c r="K11" s="27" t="s">
        <v>16</v>
      </c>
      <c r="L11" s="12">
        <v>36</v>
      </c>
      <c r="M11" s="13" t="s">
        <v>28</v>
      </c>
      <c r="N11" s="28">
        <v>71</v>
      </c>
      <c r="O11" s="30">
        <v>75.5333333333333</v>
      </c>
      <c r="P11" s="16">
        <v>57.3</v>
      </c>
      <c r="Q11" s="17">
        <v>60</v>
      </c>
      <c r="R11" s="17">
        <v>80</v>
      </c>
      <c r="S11" s="17">
        <v>50</v>
      </c>
      <c r="T11" s="24">
        <f t="shared" si="1"/>
        <v>69.1433333333333</v>
      </c>
      <c r="U11" s="42">
        <v>36</v>
      </c>
      <c r="V11" s="27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5">
        <v>82.8</v>
      </c>
      <c r="E12" s="20">
        <v>69</v>
      </c>
      <c r="F12" s="17">
        <v>60</v>
      </c>
      <c r="G12" s="18">
        <v>80</v>
      </c>
      <c r="H12" s="19">
        <v>50</v>
      </c>
      <c r="I12" s="24">
        <f t="shared" si="0"/>
        <v>73.62</v>
      </c>
      <c r="J12" s="26">
        <v>7</v>
      </c>
      <c r="K12" s="27" t="s">
        <v>16</v>
      </c>
      <c r="L12" s="12">
        <v>37</v>
      </c>
      <c r="M12" s="13" t="s">
        <v>30</v>
      </c>
      <c r="N12" s="28">
        <v>71</v>
      </c>
      <c r="O12" s="30">
        <v>74.3333333333333</v>
      </c>
      <c r="P12" s="16">
        <v>61.5</v>
      </c>
      <c r="Q12" s="17">
        <v>60</v>
      </c>
      <c r="R12" s="17">
        <v>80</v>
      </c>
      <c r="S12" s="17">
        <v>50</v>
      </c>
      <c r="T12" s="24">
        <f t="shared" si="1"/>
        <v>69.0833333333333</v>
      </c>
      <c r="U12" s="42">
        <v>37</v>
      </c>
      <c r="V12" s="27" t="s">
        <v>18</v>
      </c>
    </row>
    <row r="13" ht="23.1" customHeight="1" spans="1:22">
      <c r="A13" s="12">
        <v>8</v>
      </c>
      <c r="B13" s="13" t="s">
        <v>31</v>
      </c>
      <c r="C13" s="14">
        <v>71</v>
      </c>
      <c r="D13" s="15">
        <v>82.8</v>
      </c>
      <c r="E13" s="16">
        <v>67</v>
      </c>
      <c r="F13" s="17">
        <v>71</v>
      </c>
      <c r="G13" s="18">
        <v>80</v>
      </c>
      <c r="H13" s="19">
        <v>52</v>
      </c>
      <c r="I13" s="24">
        <f t="shared" si="0"/>
        <v>74.32</v>
      </c>
      <c r="J13" s="26">
        <v>8</v>
      </c>
      <c r="K13" s="27" t="s">
        <v>16</v>
      </c>
      <c r="L13" s="12">
        <v>38</v>
      </c>
      <c r="M13" s="13" t="s">
        <v>32</v>
      </c>
      <c r="N13" s="28">
        <v>73</v>
      </c>
      <c r="O13" s="30">
        <v>71.4</v>
      </c>
      <c r="P13" s="16">
        <v>67.8</v>
      </c>
      <c r="Q13" s="17">
        <v>60</v>
      </c>
      <c r="R13" s="17">
        <v>80</v>
      </c>
      <c r="S13" s="17">
        <v>50</v>
      </c>
      <c r="T13" s="24">
        <f t="shared" si="1"/>
        <v>68.94</v>
      </c>
      <c r="U13" s="42">
        <v>38</v>
      </c>
      <c r="V13" s="27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81.2666666666667</v>
      </c>
      <c r="E14" s="16">
        <v>79</v>
      </c>
      <c r="F14" s="17">
        <v>60</v>
      </c>
      <c r="G14" s="18">
        <v>83</v>
      </c>
      <c r="H14" s="19">
        <v>50</v>
      </c>
      <c r="I14" s="24">
        <f t="shared" si="0"/>
        <v>74.3066666666667</v>
      </c>
      <c r="J14" s="26">
        <v>9</v>
      </c>
      <c r="K14" s="27" t="s">
        <v>16</v>
      </c>
      <c r="L14" s="12">
        <v>39</v>
      </c>
      <c r="M14" s="13" t="s">
        <v>34</v>
      </c>
      <c r="N14" s="28">
        <v>73</v>
      </c>
      <c r="O14" s="30">
        <v>72.8666666666667</v>
      </c>
      <c r="P14" s="16">
        <v>57.3</v>
      </c>
      <c r="Q14" s="17">
        <v>60</v>
      </c>
      <c r="R14" s="17">
        <v>80</v>
      </c>
      <c r="S14" s="17">
        <v>50</v>
      </c>
      <c r="T14" s="24">
        <f t="shared" si="1"/>
        <v>68.4766666666667</v>
      </c>
      <c r="U14" s="42">
        <v>39</v>
      </c>
      <c r="V14" s="27" t="s">
        <v>18</v>
      </c>
    </row>
    <row r="15" ht="23.1" customHeight="1" spans="1:22">
      <c r="A15" s="12">
        <v>10</v>
      </c>
      <c r="B15" s="13" t="s">
        <v>35</v>
      </c>
      <c r="C15" s="14">
        <v>77</v>
      </c>
      <c r="D15" s="15">
        <v>80.8666666666667</v>
      </c>
      <c r="E15" s="16">
        <v>65.4</v>
      </c>
      <c r="F15" s="17">
        <v>62</v>
      </c>
      <c r="G15" s="18">
        <v>80</v>
      </c>
      <c r="H15" s="19">
        <v>50</v>
      </c>
      <c r="I15" s="24">
        <f t="shared" si="0"/>
        <v>73.4866666666667</v>
      </c>
      <c r="J15" s="26">
        <v>10</v>
      </c>
      <c r="K15" s="27" t="s">
        <v>36</v>
      </c>
      <c r="L15" s="12">
        <v>40</v>
      </c>
      <c r="M15" s="13" t="s">
        <v>37</v>
      </c>
      <c r="N15" s="28">
        <v>73</v>
      </c>
      <c r="O15" s="30">
        <v>74.0666666666667</v>
      </c>
      <c r="P15" s="16">
        <v>60.2</v>
      </c>
      <c r="Q15" s="17">
        <v>60</v>
      </c>
      <c r="R15" s="17">
        <v>80</v>
      </c>
      <c r="S15" s="17">
        <v>50</v>
      </c>
      <c r="T15" s="24">
        <f t="shared" si="1"/>
        <v>69.2466666666667</v>
      </c>
      <c r="U15" s="42">
        <v>40</v>
      </c>
      <c r="V15" s="27" t="s">
        <v>18</v>
      </c>
    </row>
    <row r="16" ht="23.1" customHeight="1" spans="1:22">
      <c r="A16" s="12">
        <v>11</v>
      </c>
      <c r="B16" s="13" t="s">
        <v>38</v>
      </c>
      <c r="C16" s="14">
        <v>73</v>
      </c>
      <c r="D16" s="15">
        <v>82.4666666666667</v>
      </c>
      <c r="E16" s="21">
        <v>65.4</v>
      </c>
      <c r="F16" s="17">
        <v>60</v>
      </c>
      <c r="G16" s="18">
        <v>80</v>
      </c>
      <c r="H16" s="19">
        <v>50</v>
      </c>
      <c r="I16" s="24">
        <f t="shared" si="0"/>
        <v>73.1266666666667</v>
      </c>
      <c r="J16" s="26">
        <v>11</v>
      </c>
      <c r="K16" s="27" t="s">
        <v>36</v>
      </c>
      <c r="L16" s="12">
        <v>41</v>
      </c>
      <c r="M16" s="13" t="s">
        <v>39</v>
      </c>
      <c r="N16" s="31">
        <v>59</v>
      </c>
      <c r="O16" s="30">
        <v>73.7333333333333</v>
      </c>
      <c r="P16" s="22">
        <v>73.1</v>
      </c>
      <c r="Q16" s="17">
        <v>60</v>
      </c>
      <c r="R16" s="17">
        <v>80</v>
      </c>
      <c r="S16" s="17">
        <v>52</v>
      </c>
      <c r="T16" s="24">
        <f t="shared" si="1"/>
        <v>67.8033333333333</v>
      </c>
      <c r="U16" s="42">
        <v>41</v>
      </c>
      <c r="V16" s="27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5">
        <v>79.4</v>
      </c>
      <c r="E17" s="16">
        <v>70</v>
      </c>
      <c r="F17" s="17">
        <v>60</v>
      </c>
      <c r="G17" s="18">
        <v>80</v>
      </c>
      <c r="H17" s="19">
        <v>50</v>
      </c>
      <c r="I17" s="24">
        <f t="shared" si="0"/>
        <v>72.36</v>
      </c>
      <c r="J17" s="26">
        <v>12</v>
      </c>
      <c r="K17" s="27" t="s">
        <v>36</v>
      </c>
      <c r="L17" s="12">
        <v>42</v>
      </c>
      <c r="M17" s="13" t="s">
        <v>41</v>
      </c>
      <c r="N17" s="28">
        <v>73</v>
      </c>
      <c r="O17" s="30">
        <v>72.8</v>
      </c>
      <c r="P17" s="16">
        <v>56</v>
      </c>
      <c r="Q17" s="17">
        <v>60</v>
      </c>
      <c r="R17" s="17">
        <v>80</v>
      </c>
      <c r="S17" s="17">
        <v>50</v>
      </c>
      <c r="T17" s="24">
        <f t="shared" si="1"/>
        <v>68.32</v>
      </c>
      <c r="U17" s="42">
        <v>42</v>
      </c>
      <c r="V17" s="27" t="s">
        <v>18</v>
      </c>
    </row>
    <row r="18" ht="23.1" customHeight="1" spans="1:22">
      <c r="A18" s="12">
        <v>13</v>
      </c>
      <c r="B18" s="13" t="s">
        <v>42</v>
      </c>
      <c r="C18" s="14">
        <v>71</v>
      </c>
      <c r="D18" s="15">
        <v>80.4666666666667</v>
      </c>
      <c r="E18" s="22">
        <v>67.6</v>
      </c>
      <c r="F18" s="17">
        <v>60</v>
      </c>
      <c r="G18" s="18">
        <v>80</v>
      </c>
      <c r="H18" s="19">
        <v>50</v>
      </c>
      <c r="I18" s="24">
        <f t="shared" si="0"/>
        <v>72.1466666666667</v>
      </c>
      <c r="J18" s="26">
        <v>13</v>
      </c>
      <c r="K18" s="27" t="s">
        <v>36</v>
      </c>
      <c r="L18" s="12">
        <v>43</v>
      </c>
      <c r="M18" s="13" t="s">
        <v>43</v>
      </c>
      <c r="N18" s="32">
        <v>71</v>
      </c>
      <c r="O18" s="30">
        <v>69.3333333333333</v>
      </c>
      <c r="P18" s="32">
        <v>57</v>
      </c>
      <c r="Q18" s="32">
        <v>60</v>
      </c>
      <c r="R18" s="32">
        <v>80</v>
      </c>
      <c r="S18" s="32">
        <v>50</v>
      </c>
      <c r="T18" s="24">
        <f t="shared" si="1"/>
        <v>66.6333333333333</v>
      </c>
      <c r="U18" s="42">
        <v>43</v>
      </c>
      <c r="V18" s="27" t="s">
        <v>18</v>
      </c>
    </row>
    <row r="19" ht="23.1" customHeight="1" spans="1:22">
      <c r="A19" s="12">
        <v>14</v>
      </c>
      <c r="B19" s="13" t="s">
        <v>44</v>
      </c>
      <c r="C19" s="14">
        <v>77</v>
      </c>
      <c r="D19" s="15">
        <v>83.6</v>
      </c>
      <c r="E19" s="23">
        <v>51</v>
      </c>
      <c r="F19" s="17">
        <v>60</v>
      </c>
      <c r="G19" s="18">
        <v>80</v>
      </c>
      <c r="H19" s="19">
        <v>50</v>
      </c>
      <c r="I19" s="24">
        <f t="shared" si="0"/>
        <v>72.94</v>
      </c>
      <c r="J19" s="26">
        <v>14</v>
      </c>
      <c r="K19" s="27" t="s">
        <v>36</v>
      </c>
      <c r="L19" s="12">
        <v>44</v>
      </c>
      <c r="M19" s="13" t="s">
        <v>45</v>
      </c>
      <c r="N19" s="32">
        <v>46</v>
      </c>
      <c r="O19" s="30">
        <v>81.7333333333333</v>
      </c>
      <c r="P19" s="32">
        <v>51</v>
      </c>
      <c r="Q19" s="32">
        <v>60</v>
      </c>
      <c r="R19" s="32">
        <v>84</v>
      </c>
      <c r="S19" s="32">
        <v>51</v>
      </c>
      <c r="T19" s="24">
        <f t="shared" si="1"/>
        <v>66.4933333333333</v>
      </c>
      <c r="U19" s="42">
        <v>44</v>
      </c>
      <c r="V19" s="27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79.1333333333333</v>
      </c>
      <c r="E20" s="16">
        <v>63.3</v>
      </c>
      <c r="F20" s="17">
        <v>60.5</v>
      </c>
      <c r="G20" s="18">
        <v>83</v>
      </c>
      <c r="H20" s="19">
        <v>50</v>
      </c>
      <c r="I20" s="24">
        <f t="shared" si="0"/>
        <v>71.9333333333333</v>
      </c>
      <c r="J20" s="26">
        <v>15</v>
      </c>
      <c r="K20" s="27" t="s">
        <v>36</v>
      </c>
      <c r="L20" s="12">
        <v>45</v>
      </c>
      <c r="M20" s="13"/>
      <c r="N20" s="33"/>
      <c r="O20" s="33"/>
      <c r="P20" s="33"/>
      <c r="Q20" s="33"/>
      <c r="R20" s="33"/>
      <c r="S20" s="33"/>
      <c r="T20" s="33"/>
      <c r="U20" s="42"/>
      <c r="V20" s="27"/>
    </row>
    <row r="21" ht="23.1" customHeight="1" spans="1:22">
      <c r="A21" s="12">
        <v>16</v>
      </c>
      <c r="B21" s="13" t="s">
        <v>47</v>
      </c>
      <c r="C21" s="14">
        <v>74</v>
      </c>
      <c r="D21" s="15">
        <v>76.8666666666667</v>
      </c>
      <c r="E21" s="16">
        <v>72</v>
      </c>
      <c r="F21" s="17">
        <v>60</v>
      </c>
      <c r="G21" s="18">
        <v>80</v>
      </c>
      <c r="H21" s="19">
        <v>50</v>
      </c>
      <c r="I21" s="24">
        <f t="shared" si="0"/>
        <v>71.7466666666667</v>
      </c>
      <c r="J21" s="26">
        <v>16</v>
      </c>
      <c r="K21" s="27" t="s">
        <v>36</v>
      </c>
      <c r="L21" s="12">
        <v>46</v>
      </c>
      <c r="M21" s="34"/>
      <c r="N21" s="34"/>
      <c r="O21" s="34"/>
      <c r="P21" s="34"/>
      <c r="Q21" s="34"/>
      <c r="R21" s="34"/>
      <c r="S21" s="34"/>
      <c r="T21" s="34"/>
      <c r="U21" s="42"/>
      <c r="V21" s="27"/>
    </row>
    <row r="22" ht="23.1" customHeight="1" spans="1:22">
      <c r="A22" s="12">
        <v>17</v>
      </c>
      <c r="B22" s="13" t="s">
        <v>48</v>
      </c>
      <c r="C22" s="14">
        <v>73</v>
      </c>
      <c r="D22" s="15">
        <v>78.3333333333333</v>
      </c>
      <c r="E22" s="16">
        <v>63.8</v>
      </c>
      <c r="F22" s="17">
        <v>60</v>
      </c>
      <c r="G22" s="18">
        <v>80</v>
      </c>
      <c r="H22" s="19">
        <v>50</v>
      </c>
      <c r="I22" s="24">
        <f t="shared" si="0"/>
        <v>71.3133333333333</v>
      </c>
      <c r="J22" s="26">
        <v>17</v>
      </c>
      <c r="K22" s="27" t="s">
        <v>36</v>
      </c>
      <c r="L22" s="12">
        <v>47</v>
      </c>
      <c r="M22" s="35"/>
      <c r="N22" s="35"/>
      <c r="O22" s="35"/>
      <c r="P22" s="35"/>
      <c r="Q22" s="35"/>
      <c r="R22" s="35"/>
      <c r="S22" s="35"/>
      <c r="T22" s="35"/>
      <c r="U22" s="20"/>
      <c r="V22" s="42"/>
    </row>
    <row r="23" ht="23.1" customHeight="1" spans="1:22">
      <c r="A23" s="12">
        <v>18</v>
      </c>
      <c r="B23" s="13" t="s">
        <v>49</v>
      </c>
      <c r="C23" s="14">
        <v>73</v>
      </c>
      <c r="D23" s="15">
        <v>80.5333333333333</v>
      </c>
      <c r="E23" s="16">
        <v>61.8</v>
      </c>
      <c r="F23" s="17">
        <v>60.5</v>
      </c>
      <c r="G23" s="18">
        <v>80</v>
      </c>
      <c r="H23" s="19">
        <v>50</v>
      </c>
      <c r="I23" s="24">
        <f t="shared" si="0"/>
        <v>72.0433333333333</v>
      </c>
      <c r="J23" s="26">
        <v>18</v>
      </c>
      <c r="K23" s="27" t="s">
        <v>36</v>
      </c>
      <c r="L23" s="12">
        <v>48</v>
      </c>
      <c r="M23" s="35"/>
      <c r="N23" s="35"/>
      <c r="O23" s="35"/>
      <c r="P23" s="35"/>
      <c r="Q23" s="35"/>
      <c r="R23" s="35"/>
      <c r="S23" s="35"/>
      <c r="T23" s="35"/>
      <c r="U23" s="20"/>
      <c r="V23" s="42"/>
    </row>
    <row r="24" ht="23.1" customHeight="1" spans="1:22">
      <c r="A24" s="12">
        <v>19</v>
      </c>
      <c r="B24" s="13" t="s">
        <v>50</v>
      </c>
      <c r="C24" s="14">
        <v>73</v>
      </c>
      <c r="D24" s="15">
        <v>74.8</v>
      </c>
      <c r="E24" s="16">
        <v>76</v>
      </c>
      <c r="F24" s="17">
        <v>60</v>
      </c>
      <c r="G24" s="18">
        <v>80</v>
      </c>
      <c r="H24" s="19">
        <v>50</v>
      </c>
      <c r="I24" s="24">
        <f t="shared" si="0"/>
        <v>71.12</v>
      </c>
      <c r="J24" s="26">
        <v>19</v>
      </c>
      <c r="K24" s="27" t="s">
        <v>18</v>
      </c>
      <c r="L24" s="12">
        <v>49</v>
      </c>
      <c r="M24" s="35"/>
      <c r="N24" s="35"/>
      <c r="O24" s="35"/>
      <c r="P24" s="35"/>
      <c r="Q24" s="35"/>
      <c r="R24" s="35"/>
      <c r="S24" s="35"/>
      <c r="T24" s="35"/>
      <c r="U24" s="20"/>
      <c r="V24" s="42"/>
    </row>
    <row r="25" ht="23.1" customHeight="1" spans="1:22">
      <c r="A25" s="12">
        <v>20</v>
      </c>
      <c r="B25" s="13" t="s">
        <v>51</v>
      </c>
      <c r="C25" s="14">
        <v>71</v>
      </c>
      <c r="D25" s="24">
        <v>78.6666666666667</v>
      </c>
      <c r="E25" s="16">
        <v>64.4</v>
      </c>
      <c r="F25" s="17">
        <v>60</v>
      </c>
      <c r="G25" s="18">
        <v>80</v>
      </c>
      <c r="H25" s="19">
        <v>50</v>
      </c>
      <c r="I25" s="24">
        <f t="shared" si="0"/>
        <v>71.1066666666667</v>
      </c>
      <c r="J25" s="26">
        <v>20</v>
      </c>
      <c r="K25" s="27" t="s">
        <v>18</v>
      </c>
      <c r="L25" s="12">
        <v>50</v>
      </c>
      <c r="M25" s="35"/>
      <c r="N25" s="35"/>
      <c r="O25" s="35"/>
      <c r="P25" s="35"/>
      <c r="Q25" s="35"/>
      <c r="R25" s="35"/>
      <c r="S25" s="35"/>
      <c r="T25" s="35"/>
      <c r="U25" s="20"/>
      <c r="V25" s="42"/>
    </row>
    <row r="26" ht="23.1" customHeight="1" spans="1:22">
      <c r="A26" s="12">
        <v>21</v>
      </c>
      <c r="B26" s="13" t="s">
        <v>52</v>
      </c>
      <c r="C26" s="14">
        <v>73</v>
      </c>
      <c r="D26" s="15">
        <v>79.6</v>
      </c>
      <c r="E26" s="16">
        <v>64.4</v>
      </c>
      <c r="F26" s="17">
        <v>60</v>
      </c>
      <c r="G26" s="18">
        <v>80</v>
      </c>
      <c r="H26" s="19">
        <v>50</v>
      </c>
      <c r="I26" s="24">
        <f t="shared" si="0"/>
        <v>71.88</v>
      </c>
      <c r="J26" s="26">
        <v>21</v>
      </c>
      <c r="K26" s="27" t="s">
        <v>18</v>
      </c>
      <c r="L26" s="12">
        <v>51</v>
      </c>
      <c r="M26" s="35"/>
      <c r="N26" s="35"/>
      <c r="O26" s="35"/>
      <c r="P26" s="35"/>
      <c r="Q26" s="35"/>
      <c r="R26" s="35"/>
      <c r="S26" s="35"/>
      <c r="T26" s="35"/>
      <c r="U26" s="20"/>
      <c r="V26" s="42"/>
    </row>
    <row r="27" ht="23.1" customHeight="1" spans="1:22">
      <c r="A27" s="12">
        <v>22</v>
      </c>
      <c r="B27" s="13" t="s">
        <v>53</v>
      </c>
      <c r="C27" s="14">
        <v>71</v>
      </c>
      <c r="D27" s="15">
        <v>78</v>
      </c>
      <c r="E27" s="16">
        <v>63.8</v>
      </c>
      <c r="F27" s="17">
        <v>60</v>
      </c>
      <c r="G27" s="18">
        <v>80</v>
      </c>
      <c r="H27" s="19">
        <v>50</v>
      </c>
      <c r="I27" s="24">
        <f t="shared" si="0"/>
        <v>70.78</v>
      </c>
      <c r="J27" s="26">
        <v>22</v>
      </c>
      <c r="K27" s="27" t="s">
        <v>18</v>
      </c>
      <c r="L27" s="12">
        <v>52</v>
      </c>
      <c r="M27" s="35"/>
      <c r="N27" s="35"/>
      <c r="O27" s="35"/>
      <c r="P27" s="35"/>
      <c r="Q27" s="35"/>
      <c r="R27" s="35"/>
      <c r="S27" s="35"/>
      <c r="T27" s="35"/>
      <c r="U27" s="20"/>
      <c r="V27" s="42"/>
    </row>
    <row r="28" ht="23.1" customHeight="1" spans="1:22">
      <c r="A28" s="12">
        <v>23</v>
      </c>
      <c r="B28" s="13" t="s">
        <v>54</v>
      </c>
      <c r="C28" s="14">
        <v>73</v>
      </c>
      <c r="D28" s="15">
        <v>78.0666666666667</v>
      </c>
      <c r="E28" s="16">
        <v>58.6</v>
      </c>
      <c r="F28" s="17">
        <v>60</v>
      </c>
      <c r="G28" s="18">
        <v>80</v>
      </c>
      <c r="H28" s="19">
        <v>50</v>
      </c>
      <c r="I28" s="24">
        <f t="shared" si="0"/>
        <v>70.6866666666667</v>
      </c>
      <c r="J28" s="26">
        <v>23</v>
      </c>
      <c r="K28" s="27" t="s">
        <v>18</v>
      </c>
      <c r="L28" s="12">
        <v>53</v>
      </c>
      <c r="M28" s="35"/>
      <c r="N28" s="35"/>
      <c r="O28" s="35"/>
      <c r="P28" s="35"/>
      <c r="Q28" s="35"/>
      <c r="R28" s="35"/>
      <c r="S28" s="35"/>
      <c r="T28" s="35"/>
      <c r="U28" s="20"/>
      <c r="V28" s="42"/>
    </row>
    <row r="29" ht="23.1" customHeight="1" spans="1:22">
      <c r="A29" s="12">
        <v>24</v>
      </c>
      <c r="B29" s="13" t="s">
        <v>55</v>
      </c>
      <c r="C29" s="14">
        <v>73</v>
      </c>
      <c r="D29" s="15">
        <v>76.6666666666667</v>
      </c>
      <c r="E29" s="16">
        <v>58.1</v>
      </c>
      <c r="F29" s="17">
        <v>60</v>
      </c>
      <c r="G29" s="18">
        <v>83</v>
      </c>
      <c r="H29" s="19">
        <v>50</v>
      </c>
      <c r="I29" s="24">
        <f t="shared" si="0"/>
        <v>70.3766666666667</v>
      </c>
      <c r="J29" s="26">
        <v>24</v>
      </c>
      <c r="K29" s="27" t="s">
        <v>18</v>
      </c>
      <c r="L29" s="12">
        <v>54</v>
      </c>
      <c r="M29" s="35"/>
      <c r="N29" s="35"/>
      <c r="O29" s="35"/>
      <c r="P29" s="35"/>
      <c r="Q29" s="35"/>
      <c r="R29" s="35"/>
      <c r="S29" s="35"/>
      <c r="T29" s="35"/>
      <c r="U29" s="20"/>
      <c r="V29" s="42"/>
    </row>
    <row r="30" ht="23.1" customHeight="1" spans="1:22">
      <c r="A30" s="12">
        <v>25</v>
      </c>
      <c r="B30" s="13" t="s">
        <v>56</v>
      </c>
      <c r="C30" s="14">
        <v>73</v>
      </c>
      <c r="D30" s="15">
        <v>75.7333333333333</v>
      </c>
      <c r="E30" s="16">
        <v>64.4</v>
      </c>
      <c r="F30" s="17">
        <v>60</v>
      </c>
      <c r="G30" s="18">
        <v>80</v>
      </c>
      <c r="H30" s="19">
        <v>50</v>
      </c>
      <c r="I30" s="24">
        <f t="shared" si="0"/>
        <v>70.3333333333333</v>
      </c>
      <c r="J30" s="26">
        <v>25</v>
      </c>
      <c r="K30" s="27" t="s">
        <v>18</v>
      </c>
      <c r="L30" s="12">
        <v>55</v>
      </c>
      <c r="M30" s="35"/>
      <c r="N30" s="35"/>
      <c r="O30" s="35"/>
      <c r="P30" s="35"/>
      <c r="Q30" s="35"/>
      <c r="R30" s="35"/>
      <c r="S30" s="35"/>
      <c r="T30" s="35"/>
      <c r="U30" s="20"/>
      <c r="V30" s="42"/>
    </row>
    <row r="31" ht="23.1" customHeight="1" spans="1:22">
      <c r="A31" s="12">
        <v>26</v>
      </c>
      <c r="B31" s="13" t="s">
        <v>57</v>
      </c>
      <c r="C31" s="14">
        <v>71</v>
      </c>
      <c r="D31" s="15">
        <v>81.2</v>
      </c>
      <c r="E31" s="16">
        <v>52.8</v>
      </c>
      <c r="F31" s="17">
        <v>60.5</v>
      </c>
      <c r="G31" s="18">
        <v>80</v>
      </c>
      <c r="H31" s="19">
        <v>50</v>
      </c>
      <c r="I31" s="24">
        <f t="shared" si="0"/>
        <v>71.01</v>
      </c>
      <c r="J31" s="26">
        <v>26</v>
      </c>
      <c r="K31" s="27" t="s">
        <v>18</v>
      </c>
      <c r="L31" s="12">
        <v>56</v>
      </c>
      <c r="M31" s="36"/>
      <c r="N31" s="36"/>
      <c r="O31" s="36"/>
      <c r="P31" s="36"/>
      <c r="Q31" s="36"/>
      <c r="R31" s="36"/>
      <c r="S31" s="36"/>
      <c r="T31" s="36"/>
      <c r="U31" s="42"/>
      <c r="V31" s="42"/>
    </row>
    <row r="32" ht="23.1" customHeight="1" spans="1:22">
      <c r="A32" s="12">
        <v>27</v>
      </c>
      <c r="B32" s="13" t="s">
        <v>58</v>
      </c>
      <c r="C32" s="14">
        <v>71</v>
      </c>
      <c r="D32" s="15">
        <v>74.3333333333333</v>
      </c>
      <c r="E32" s="16">
        <v>71.8</v>
      </c>
      <c r="F32" s="17">
        <v>60</v>
      </c>
      <c r="G32" s="18">
        <v>80</v>
      </c>
      <c r="H32" s="19">
        <v>50</v>
      </c>
      <c r="I32" s="24">
        <f>C32*0.2+D32*0.4+E32*0.1+F32*0.1+G32*0.1+H32*0.1</f>
        <v>70.1133333333333</v>
      </c>
      <c r="J32" s="26">
        <v>27</v>
      </c>
      <c r="K32" s="27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42"/>
      <c r="V32" s="42"/>
    </row>
    <row r="33" ht="23.1" customHeight="1" spans="1:22">
      <c r="A33" s="12">
        <v>28</v>
      </c>
      <c r="B33" s="13" t="s">
        <v>59</v>
      </c>
      <c r="C33" s="14">
        <v>73</v>
      </c>
      <c r="D33" s="15">
        <v>73.4</v>
      </c>
      <c r="E33" s="16">
        <v>70.6</v>
      </c>
      <c r="F33" s="17">
        <v>60.5</v>
      </c>
      <c r="G33" s="18">
        <v>80</v>
      </c>
      <c r="H33" s="19">
        <v>50</v>
      </c>
      <c r="I33" s="24">
        <f t="shared" si="0"/>
        <v>70.07</v>
      </c>
      <c r="J33" s="26">
        <v>28</v>
      </c>
      <c r="K33" s="27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42"/>
      <c r="V33" s="42"/>
    </row>
    <row r="34" ht="23.1" customHeight="1" spans="1:22">
      <c r="A34" s="12">
        <v>29</v>
      </c>
      <c r="B34" s="13" t="s">
        <v>60</v>
      </c>
      <c r="C34" s="14">
        <v>73</v>
      </c>
      <c r="D34" s="15">
        <v>74.0666666666667</v>
      </c>
      <c r="E34" s="16">
        <v>64.7</v>
      </c>
      <c r="F34" s="17">
        <v>60</v>
      </c>
      <c r="G34" s="18">
        <v>83</v>
      </c>
      <c r="H34" s="19">
        <v>50</v>
      </c>
      <c r="I34" s="24">
        <f t="shared" si="0"/>
        <v>69.9966666666667</v>
      </c>
      <c r="J34" s="26">
        <v>29</v>
      </c>
      <c r="K34" s="27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42"/>
      <c r="V34" s="42"/>
    </row>
    <row r="35" ht="23.1" customHeight="1" spans="1:22">
      <c r="A35" s="12">
        <v>30</v>
      </c>
      <c r="B35" s="13" t="s">
        <v>61</v>
      </c>
      <c r="C35" s="14">
        <v>71</v>
      </c>
      <c r="D35" s="15">
        <v>74.6666666666667</v>
      </c>
      <c r="E35" s="16">
        <v>66.2</v>
      </c>
      <c r="F35" s="17">
        <v>60</v>
      </c>
      <c r="G35" s="18">
        <v>80</v>
      </c>
      <c r="H35" s="19">
        <v>50</v>
      </c>
      <c r="I35" s="24">
        <f t="shared" si="0"/>
        <v>69.6866666666667</v>
      </c>
      <c r="J35" s="26">
        <v>30</v>
      </c>
      <c r="K35" s="27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42"/>
      <c r="V35" s="42"/>
    </row>
    <row r="36" ht="23.1" customHeight="1" spans="1:22">
      <c r="A36" s="3" t="s">
        <v>62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23.1" customHeight="1" spans="1:2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23.1" customHeight="1" spans="1:2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23.1" customHeight="1" spans="1:2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5"/>
      <c r="J41" s="37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5"/>
      <c r="J42" s="37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5"/>
      <c r="J43" s="37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5"/>
      <c r="J44" s="37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5"/>
      <c r="J45" s="37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25"/>
    </row>
    <row r="59" customHeight="1" spans="10:10">
      <c r="J59" s="25"/>
    </row>
    <row r="60" customHeight="1" spans="10:10">
      <c r="J60" s="25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75" right="0.538888888888889" top="0.704166666666667" bottom="0.330555555555556" header="0.298611111111111" footer="0.298611111111111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36A3821CE6754C58BC82E81794601649_13</vt:lpwstr>
  </property>
  <property fmtid="{D5CDD505-2E9C-101B-9397-08002B2CF9AE}" pid="3" name="KSOProductBuildVer">
    <vt:lpwstr>2052-12.1.0.20305</vt:lpwstr>
  </property>
</Properties>
</file>