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<sst xmlns="http://schemas.openxmlformats.org/spreadsheetml/2006/main" count="356" uniqueCount="142">
  <si>
    <t>附件1：</t>
  </si>
  <si>
    <t>池州职业技术学院学生综合素质测评班级汇总表</t>
  </si>
  <si>
    <t>系 ( 专业 ):电子信息与传媒系      学年： 2024-2025 年度第 1 学期           班级 ： 23计算机网络2班     填表人：郑浩宇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</si>
  <si>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</si>
  <si>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</si>
  <si>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</si>
  <si>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</si>
  <si>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</si>
  <si>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</si>
  <si>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</si>
  <si>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</si>
  <si>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</si>
  <si>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</si>
  <si>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</si>
  <si>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</si>
  <si>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郑浩宇</t>
  </si>
  <si>
    <t>92</t>
  </si>
  <si>
    <t>82</t>
  </si>
  <si>
    <t>88</t>
  </si>
  <si>
    <t>95</t>
  </si>
  <si>
    <t>83</t>
  </si>
  <si>
    <t>57</t>
  </si>
  <si>
    <t>优秀</t>
  </si>
  <si>
    <t>陈昊</t>
  </si>
  <si>
    <t xml:space="preserve">  53</t>
  </si>
  <si>
    <t>75</t>
  </si>
  <si>
    <t>71</t>
  </si>
  <si>
    <t>60</t>
  </si>
  <si>
    <t>80</t>
  </si>
  <si>
    <t>50</t>
  </si>
  <si>
    <t>合格</t>
  </si>
  <si>
    <t>刘帅</t>
  </si>
  <si>
    <t>88.6</t>
  </si>
  <si>
    <t>89</t>
  </si>
  <si>
    <t>68</t>
  </si>
  <si>
    <t>53</t>
  </si>
  <si>
    <t>吴娟</t>
  </si>
  <si>
    <t>73</t>
  </si>
  <si>
    <t>65.1</t>
  </si>
  <si>
    <t>70.5</t>
  </si>
  <si>
    <t>不合格</t>
  </si>
  <si>
    <t>徐倩楠</t>
  </si>
  <si>
    <t>81</t>
  </si>
  <si>
    <t>82.6</t>
  </si>
  <si>
    <t>90</t>
  </si>
  <si>
    <t>80.5</t>
  </si>
  <si>
    <t>52</t>
  </si>
  <si>
    <t>李海楠</t>
  </si>
  <si>
    <t>70.1</t>
  </si>
  <si>
    <t>63</t>
  </si>
  <si>
    <t>董波</t>
  </si>
  <si>
    <t>78</t>
  </si>
  <si>
    <t>84.1</t>
  </si>
  <si>
    <t>93</t>
  </si>
  <si>
    <t>陈相文</t>
  </si>
  <si>
    <t>59</t>
  </si>
  <si>
    <t>68.8</t>
  </si>
  <si>
    <t>周家豪</t>
  </si>
  <si>
    <t>77</t>
  </si>
  <si>
    <t>86.2</t>
  </si>
  <si>
    <t>66.5</t>
  </si>
  <si>
    <t>李佳豪</t>
  </si>
  <si>
    <t>47</t>
  </si>
  <si>
    <t>69</t>
  </si>
  <si>
    <t>刘淑娴</t>
  </si>
  <si>
    <t>71.8</t>
  </si>
  <si>
    <t>83.5</t>
  </si>
  <si>
    <t>88.5</t>
  </si>
  <si>
    <t>55</t>
  </si>
  <si>
    <t>陈孝文</t>
  </si>
  <si>
    <t>5</t>
  </si>
  <si>
    <t>90.7</t>
  </si>
  <si>
    <t>72</t>
  </si>
  <si>
    <t>汪乐平</t>
  </si>
  <si>
    <t>82.5</t>
  </si>
  <si>
    <t>84</t>
  </si>
  <si>
    <t>李辉</t>
  </si>
  <si>
    <t>58.7</t>
  </si>
  <si>
    <t>程雅</t>
  </si>
  <si>
    <t>82.7</t>
  </si>
  <si>
    <t>76</t>
  </si>
  <si>
    <t>64.5</t>
  </si>
  <si>
    <t>韦成阳</t>
  </si>
  <si>
    <t>55.7</t>
  </si>
  <si>
    <t>范牛</t>
  </si>
  <si>
    <t>79</t>
  </si>
  <si>
    <t>74.5</t>
  </si>
  <si>
    <t>54</t>
  </si>
  <si>
    <t>良好</t>
  </si>
  <si>
    <t>王凯</t>
  </si>
  <si>
    <t>26</t>
  </si>
  <si>
    <t>53.3</t>
  </si>
  <si>
    <t>丁飞扬</t>
  </si>
  <si>
    <t>74.9</t>
  </si>
  <si>
    <t>姚士磊</t>
  </si>
  <si>
    <t>27</t>
  </si>
  <si>
    <t>43.2</t>
  </si>
  <si>
    <t>张方婷</t>
  </si>
  <si>
    <t>77.7</t>
  </si>
  <si>
    <t>85</t>
  </si>
  <si>
    <t>周心奇</t>
  </si>
  <si>
    <t>-5.5</t>
  </si>
  <si>
    <t>蔡新乐</t>
  </si>
  <si>
    <t>78.2</t>
  </si>
  <si>
    <t>62</t>
  </si>
  <si>
    <t>蔡晓蝶</t>
  </si>
  <si>
    <t>86.5</t>
  </si>
  <si>
    <t>张续豪</t>
  </si>
  <si>
    <t>79.6</t>
  </si>
  <si>
    <t>孙帅龙</t>
  </si>
  <si>
    <t>74.2</t>
  </si>
  <si>
    <t>吕宗燃</t>
  </si>
  <si>
    <t>72.9</t>
  </si>
  <si>
    <t>汪传龙</t>
  </si>
  <si>
    <t>41</t>
  </si>
  <si>
    <t>程文顺</t>
  </si>
  <si>
    <t>73.7</t>
  </si>
  <si>
    <t>陈文杰</t>
  </si>
  <si>
    <t>88.8</t>
  </si>
  <si>
    <t>章宇恒</t>
  </si>
  <si>
    <t>70.3</t>
  </si>
  <si>
    <t>许敏</t>
  </si>
  <si>
    <t>91</t>
  </si>
  <si>
    <t>杨乐福</t>
  </si>
  <si>
    <t>44</t>
  </si>
  <si>
    <t>常文慧</t>
  </si>
  <si>
    <t>64</t>
  </si>
  <si>
    <t>72.8</t>
  </si>
  <si>
    <t>87</t>
  </si>
  <si>
    <t>72.5</t>
  </si>
  <si>
    <t>徐粤洋</t>
  </si>
  <si>
    <t>66.9</t>
  </si>
  <si>
    <t>程阳光</t>
  </si>
  <si>
    <t>王宇杰</t>
  </si>
  <si>
    <t>67.6</t>
  </si>
  <si>
    <t>李明宇</t>
  </si>
  <si>
    <t>68.2</t>
  </si>
  <si>
    <t>武耀国</t>
  </si>
  <si>
    <t>王帅帅</t>
  </si>
  <si>
    <t>杨俊豪</t>
  </si>
  <si>
    <t>74.1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</si>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</sst>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.0_ "/>
  </numFmts>
  <fonts count="30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178" fontId="8" fillId="0" borderId="2" xfId="0" applyNumberFormat="1" applyFont="1" applyFill="1" applyBorder="1" applyAlignment="1">
      <alignment horizontal="center" vertical="center"/>
    </xf>
    <xf numFmtId="178" fontId="10" fillId="0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1"/>
  <sheetViews>
    <sheetView tabSelected="1" workbookViewId="0">
      <selection activeCell="R19" sqref="R19"/>
    </sheetView>
  </sheetViews>
  <sheetFormatPr defaultColWidth="9" defaultRowHeight="29.15" customHeight="1"/>
  <cols>
    <col min="1" max="1" width="4.83333333333333" style="1" customWidth="1"/>
    <col min="2" max="2" width="6.83333333333333" style="1" customWidth="1"/>
    <col min="3" max="3" width="4.83333333333333" style="1" customWidth="1"/>
    <col min="4" max="4" width="5.08333333333333" style="2" customWidth="1"/>
    <col min="5" max="10" width="4.83333333333333" style="1" customWidth="1"/>
    <col min="11" max="11" width="6" style="1" customWidth="1"/>
    <col min="12" max="12" width="4.83333333333333" style="1" customWidth="1"/>
    <col min="13" max="13" width="5.33333333333333" style="1" customWidth="1"/>
    <col min="14" max="14" width="4.83333333333333" style="1" customWidth="1"/>
    <col min="15" max="15" width="5.58333333333333" style="1" customWidth="1"/>
    <col min="16" max="16" width="4.83333333333333" style="1" customWidth="1"/>
    <col min="17" max="19" width="5" style="1" customWidth="1"/>
    <col min="20" max="20" width="4.83333333333333" style="1" customWidth="1"/>
    <col min="21" max="21" width="6.5" style="1" customWidth="1"/>
    <col min="22" max="22" width="6.25" style="1" customWidth="1"/>
    <col min="23" max="16384" width="9" style="1"/>
  </cols>
  <sheetData>
    <row r="1" s="1" customFormat="1" customHeight="1" spans="1:22">
      <c r="A1" s="3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="1" customFormat="1" customHeight="1" spans="1:2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="1" customFormat="1" ht="23.15" customHeight="1" spans="1:2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="1" customFormat="1" ht="23.15" customHeight="1" spans="1:22">
      <c r="A4" s="8" t="s">
        <v>3</v>
      </c>
      <c r="B4" s="9" t="s">
        <v>4</v>
      </c>
      <c r="C4" s="10" t="s">
        <v>5</v>
      </c>
      <c r="D4" s="10"/>
      <c r="E4" s="10"/>
      <c r="F4" s="10"/>
      <c r="G4" s="10"/>
      <c r="H4" s="10"/>
      <c r="I4" s="10" t="s">
        <v>6</v>
      </c>
      <c r="J4" s="9" t="s">
        <v>7</v>
      </c>
      <c r="K4" s="9" t="s">
        <v>8</v>
      </c>
      <c r="L4" s="8" t="s">
        <v>3</v>
      </c>
      <c r="M4" s="10" t="s">
        <v>4</v>
      </c>
      <c r="N4" s="10" t="s">
        <v>5</v>
      </c>
      <c r="O4" s="10"/>
      <c r="P4" s="10"/>
      <c r="Q4" s="10"/>
      <c r="R4" s="10"/>
      <c r="S4" s="10"/>
      <c r="T4" s="10" t="s">
        <v>6</v>
      </c>
      <c r="U4" s="9" t="s">
        <v>7</v>
      </c>
      <c r="V4" s="9" t="s">
        <v>8</v>
      </c>
    </row>
    <row r="5" s="1" customFormat="1" ht="23.15" customHeight="1" spans="1:22">
      <c r="A5" s="8"/>
      <c r="B5" s="9"/>
      <c r="C5" s="10" t="s">
        <v>9</v>
      </c>
      <c r="D5" s="11" t="s">
        <v>10</v>
      </c>
      <c r="E5" s="10" t="s">
        <v>11</v>
      </c>
      <c r="F5" s="10" t="s">
        <v>12</v>
      </c>
      <c r="G5" s="12" t="s">
        <v>13</v>
      </c>
      <c r="H5" s="12" t="s">
        <v>14</v>
      </c>
      <c r="I5" s="10"/>
      <c r="J5" s="9"/>
      <c r="K5" s="9"/>
      <c r="L5" s="8"/>
      <c r="M5" s="10"/>
      <c r="N5" s="10" t="s">
        <v>9</v>
      </c>
      <c r="O5" s="10" t="s">
        <v>10</v>
      </c>
      <c r="P5" s="10" t="s">
        <v>11</v>
      </c>
      <c r="Q5" s="10" t="s">
        <v>12</v>
      </c>
      <c r="R5" s="12" t="s">
        <v>13</v>
      </c>
      <c r="S5" s="12" t="s">
        <v>14</v>
      </c>
      <c r="T5" s="10"/>
      <c r="U5" s="9"/>
      <c r="V5" s="9"/>
    </row>
    <row r="6" s="1" customFormat="1" ht="23.15" customHeight="1" spans="1:22">
      <c r="A6" s="13">
        <v>1</v>
      </c>
      <c r="B6" s="14" t="s">
        <v>15</v>
      </c>
      <c r="C6" s="14" t="s">
        <v>16</v>
      </c>
      <c r="D6" s="14" t="s">
        <v>17</v>
      </c>
      <c r="E6" s="14" t="s">
        <v>18</v>
      </c>
      <c r="F6" s="14" t="s">
        <v>19</v>
      </c>
      <c r="G6" s="14" t="s">
        <v>20</v>
      </c>
      <c r="H6" s="14" t="s">
        <v>21</v>
      </c>
      <c r="I6" s="16">
        <f t="shared" ref="I6:I14" si="0">C6*0.2+D6*0.4+E6*0.1+F6*0.1+G6*0.1+H6*0.1</f>
        <v>83.5</v>
      </c>
      <c r="J6" s="14">
        <v>1</v>
      </c>
      <c r="K6" s="14" t="s">
        <v>22</v>
      </c>
      <c r="L6" s="14">
        <v>31</v>
      </c>
      <c r="M6" s="14" t="s">
        <v>23</v>
      </c>
      <c r="N6" s="14" t="s">
        <v>24</v>
      </c>
      <c r="O6" s="14" t="s">
        <v>25</v>
      </c>
      <c r="P6" s="14" t="s">
        <v>26</v>
      </c>
      <c r="Q6" s="14" t="s">
        <v>27</v>
      </c>
      <c r="R6" s="14" t="s">
        <v>28</v>
      </c>
      <c r="S6" s="14" t="s">
        <v>29</v>
      </c>
      <c r="T6" s="16">
        <f>N6*0.2+O6*0.4+P6*0.1+Q6*0.1+R6*0.1+S6*0.1</f>
        <v>66.7</v>
      </c>
      <c r="U6" s="14">
        <v>31</v>
      </c>
      <c r="V6" s="14" t="s">
        <v>30</v>
      </c>
    </row>
    <row r="7" s="1" customFormat="1" ht="23.15" customHeight="1" spans="1:22">
      <c r="A7" s="13">
        <v>2</v>
      </c>
      <c r="B7" s="14" t="s">
        <v>31</v>
      </c>
      <c r="C7" s="14" t="s">
        <v>20</v>
      </c>
      <c r="D7" s="14" t="s">
        <v>32</v>
      </c>
      <c r="E7" s="14" t="s">
        <v>33</v>
      </c>
      <c r="F7" s="14" t="s">
        <v>34</v>
      </c>
      <c r="G7" s="14" t="s">
        <v>17</v>
      </c>
      <c r="H7" s="14" t="s">
        <v>35</v>
      </c>
      <c r="I7" s="16">
        <f t="shared" si="0"/>
        <v>81.24</v>
      </c>
      <c r="J7" s="14">
        <v>2</v>
      </c>
      <c r="K7" s="14" t="s">
        <v>22</v>
      </c>
      <c r="L7" s="14">
        <v>32</v>
      </c>
      <c r="M7" s="14" t="s">
        <v>36</v>
      </c>
      <c r="N7" s="14" t="s">
        <v>37</v>
      </c>
      <c r="O7" s="14" t="s">
        <v>38</v>
      </c>
      <c r="P7" s="14" t="s">
        <v>39</v>
      </c>
      <c r="Q7" s="14" t="s">
        <v>27</v>
      </c>
      <c r="R7" s="14" t="s">
        <v>28</v>
      </c>
      <c r="S7" s="14" t="s">
        <v>29</v>
      </c>
      <c r="T7" s="16">
        <f>N7*0.2+O7*0.4+P7*0.1+Q7*0.1+R7*0.1+S7*0.1</f>
        <v>66.69</v>
      </c>
      <c r="U7" s="14">
        <v>32</v>
      </c>
      <c r="V7" s="14" t="s">
        <v>40</v>
      </c>
    </row>
    <row r="8" s="1" customFormat="1" ht="23.15" customHeight="1" spans="1:22">
      <c r="A8" s="13">
        <v>3</v>
      </c>
      <c r="B8" s="14" t="s">
        <v>41</v>
      </c>
      <c r="C8" s="14" t="s">
        <v>42</v>
      </c>
      <c r="D8" s="14" t="s">
        <v>43</v>
      </c>
      <c r="E8" s="14" t="s">
        <v>44</v>
      </c>
      <c r="F8" s="14" t="s">
        <v>45</v>
      </c>
      <c r="G8" s="14" t="s">
        <v>28</v>
      </c>
      <c r="H8" s="14" t="s">
        <v>46</v>
      </c>
      <c r="I8" s="16">
        <f t="shared" si="0"/>
        <v>79.49</v>
      </c>
      <c r="J8" s="14">
        <v>3</v>
      </c>
      <c r="K8" s="14" t="s">
        <v>22</v>
      </c>
      <c r="L8" s="14">
        <v>33</v>
      </c>
      <c r="M8" s="14" t="s">
        <v>47</v>
      </c>
      <c r="N8" s="14" t="s">
        <v>21</v>
      </c>
      <c r="O8" s="14" t="s">
        <v>48</v>
      </c>
      <c r="P8" s="14" t="s">
        <v>49</v>
      </c>
      <c r="Q8" s="14" t="s">
        <v>27</v>
      </c>
      <c r="R8" s="14" t="s">
        <v>28</v>
      </c>
      <c r="S8" s="14" t="s">
        <v>29</v>
      </c>
      <c r="T8" s="16">
        <f>N8*0.2+O8*0.4+P8*0.1+Q8*0.1+R8*0.1+S8*0.1</f>
        <v>64.74</v>
      </c>
      <c r="U8" s="14">
        <v>33</v>
      </c>
      <c r="V8" s="14" t="s">
        <v>30</v>
      </c>
    </row>
    <row r="9" s="1" customFormat="1" ht="23.15" customHeight="1" spans="1:22">
      <c r="A9" s="13">
        <v>4</v>
      </c>
      <c r="B9" s="14" t="s">
        <v>50</v>
      </c>
      <c r="C9" s="14" t="s">
        <v>51</v>
      </c>
      <c r="D9" s="14" t="s">
        <v>52</v>
      </c>
      <c r="E9" s="14" t="s">
        <v>53</v>
      </c>
      <c r="F9" s="14" t="s">
        <v>27</v>
      </c>
      <c r="G9" s="14" t="s">
        <v>28</v>
      </c>
      <c r="H9" s="14" t="s">
        <v>29</v>
      </c>
      <c r="I9" s="16">
        <f t="shared" si="0"/>
        <v>77.54</v>
      </c>
      <c r="J9" s="14">
        <v>4</v>
      </c>
      <c r="K9" s="14" t="s">
        <v>22</v>
      </c>
      <c r="L9" s="14">
        <v>34</v>
      </c>
      <c r="M9" s="14" t="s">
        <v>54</v>
      </c>
      <c r="N9" s="14" t="s">
        <v>55</v>
      </c>
      <c r="O9" s="14" t="s">
        <v>56</v>
      </c>
      <c r="P9" s="14" t="s">
        <v>49</v>
      </c>
      <c r="Q9" s="14" t="s">
        <v>27</v>
      </c>
      <c r="R9" s="14" t="s">
        <v>28</v>
      </c>
      <c r="S9" s="14" t="s">
        <v>29</v>
      </c>
      <c r="T9" s="16">
        <f t="shared" ref="T9:T16" si="1">N9*0.2+O9*0.4+P9*0.1+Q9*0.1+R9*0.1+S9*0.1</f>
        <v>64.62</v>
      </c>
      <c r="U9" s="14">
        <v>34</v>
      </c>
      <c r="V9" s="14" t="s">
        <v>30</v>
      </c>
    </row>
    <row r="10" s="1" customFormat="1" ht="23.15" customHeight="1" spans="1:22">
      <c r="A10" s="13">
        <v>5</v>
      </c>
      <c r="B10" s="14" t="s">
        <v>57</v>
      </c>
      <c r="C10" s="14" t="s">
        <v>58</v>
      </c>
      <c r="D10" s="14" t="s">
        <v>59</v>
      </c>
      <c r="E10" s="14" t="s">
        <v>60</v>
      </c>
      <c r="F10" s="14" t="s">
        <v>27</v>
      </c>
      <c r="G10" s="14" t="s">
        <v>28</v>
      </c>
      <c r="H10" s="14" t="s">
        <v>29</v>
      </c>
      <c r="I10" s="16">
        <f t="shared" si="0"/>
        <v>75.53</v>
      </c>
      <c r="J10" s="14">
        <v>5</v>
      </c>
      <c r="K10" s="14" t="s">
        <v>22</v>
      </c>
      <c r="L10" s="14">
        <v>35</v>
      </c>
      <c r="M10" s="14" t="s">
        <v>61</v>
      </c>
      <c r="N10" s="14" t="s">
        <v>62</v>
      </c>
      <c r="O10" s="14" t="s">
        <v>63</v>
      </c>
      <c r="P10" s="14" t="s">
        <v>25</v>
      </c>
      <c r="Q10" s="14" t="s">
        <v>27</v>
      </c>
      <c r="R10" s="14" t="s">
        <v>28</v>
      </c>
      <c r="S10" s="14" t="s">
        <v>29</v>
      </c>
      <c r="T10" s="16">
        <f t="shared" si="1"/>
        <v>63.5</v>
      </c>
      <c r="U10" s="14">
        <v>35</v>
      </c>
      <c r="V10" s="14" t="s">
        <v>30</v>
      </c>
    </row>
    <row r="11" s="1" customFormat="1" ht="23.15" customHeight="1" spans="1:22">
      <c r="A11" s="13">
        <v>6</v>
      </c>
      <c r="B11" s="14" t="s">
        <v>64</v>
      </c>
      <c r="C11" s="14" t="s">
        <v>51</v>
      </c>
      <c r="D11" s="14" t="s">
        <v>65</v>
      </c>
      <c r="E11" s="14" t="s">
        <v>66</v>
      </c>
      <c r="F11" s="14" t="s">
        <v>67</v>
      </c>
      <c r="G11" s="14" t="s">
        <v>17</v>
      </c>
      <c r="H11" s="14" t="s">
        <v>68</v>
      </c>
      <c r="I11" s="16">
        <f t="shared" si="0"/>
        <v>75.22</v>
      </c>
      <c r="J11" s="14">
        <v>6</v>
      </c>
      <c r="K11" s="14" t="s">
        <v>22</v>
      </c>
      <c r="L11" s="14">
        <v>36</v>
      </c>
      <c r="M11" s="14" t="s">
        <v>69</v>
      </c>
      <c r="N11" s="14" t="s">
        <v>70</v>
      </c>
      <c r="O11" s="14" t="s">
        <v>71</v>
      </c>
      <c r="P11" s="14" t="s">
        <v>72</v>
      </c>
      <c r="Q11" s="14" t="s">
        <v>27</v>
      </c>
      <c r="R11" s="14" t="s">
        <v>28</v>
      </c>
      <c r="S11" s="14" t="s">
        <v>29</v>
      </c>
      <c r="T11" s="16">
        <f t="shared" si="1"/>
        <v>63.48</v>
      </c>
      <c r="U11" s="14">
        <v>36</v>
      </c>
      <c r="V11" s="14" t="s">
        <v>30</v>
      </c>
    </row>
    <row r="12" s="1" customFormat="1" ht="23.15" customHeight="1" spans="1:22">
      <c r="A12" s="13">
        <v>7</v>
      </c>
      <c r="B12" s="14" t="s">
        <v>73</v>
      </c>
      <c r="C12" s="14" t="s">
        <v>37</v>
      </c>
      <c r="D12" s="14" t="s">
        <v>74</v>
      </c>
      <c r="E12" s="14" t="s">
        <v>75</v>
      </c>
      <c r="F12" s="14" t="s">
        <v>27</v>
      </c>
      <c r="G12" s="14" t="s">
        <v>28</v>
      </c>
      <c r="H12" s="14" t="s">
        <v>29</v>
      </c>
      <c r="I12" s="16">
        <f t="shared" si="0"/>
        <v>75</v>
      </c>
      <c r="J12" s="14">
        <v>7</v>
      </c>
      <c r="K12" s="14" t="s">
        <v>22</v>
      </c>
      <c r="L12" s="14">
        <v>37</v>
      </c>
      <c r="M12" s="14" t="s">
        <v>76</v>
      </c>
      <c r="N12" s="14" t="s">
        <v>55</v>
      </c>
      <c r="O12" s="14" t="s">
        <v>77</v>
      </c>
      <c r="P12" s="14" t="s">
        <v>49</v>
      </c>
      <c r="Q12" s="14" t="s">
        <v>27</v>
      </c>
      <c r="R12" s="14" t="s">
        <v>28</v>
      </c>
      <c r="S12" s="14" t="s">
        <v>29</v>
      </c>
      <c r="T12" s="16">
        <f t="shared" si="1"/>
        <v>60.58</v>
      </c>
      <c r="U12" s="14">
        <v>37</v>
      </c>
      <c r="V12" s="14" t="s">
        <v>40</v>
      </c>
    </row>
    <row r="13" s="1" customFormat="1" ht="23.15" customHeight="1" spans="1:22">
      <c r="A13" s="13">
        <v>8</v>
      </c>
      <c r="B13" s="14" t="s">
        <v>78</v>
      </c>
      <c r="C13" s="14" t="s">
        <v>37</v>
      </c>
      <c r="D13" s="14" t="s">
        <v>79</v>
      </c>
      <c r="E13" s="14" t="s">
        <v>80</v>
      </c>
      <c r="F13" s="14" t="s">
        <v>81</v>
      </c>
      <c r="G13" s="14" t="s">
        <v>28</v>
      </c>
      <c r="H13" s="14" t="s">
        <v>29</v>
      </c>
      <c r="I13" s="16">
        <f t="shared" si="0"/>
        <v>74.73</v>
      </c>
      <c r="J13" s="14">
        <v>8</v>
      </c>
      <c r="K13" s="14" t="s">
        <v>22</v>
      </c>
      <c r="L13" s="14">
        <v>38</v>
      </c>
      <c r="M13" s="14" t="s">
        <v>82</v>
      </c>
      <c r="N13" s="14" t="s">
        <v>55</v>
      </c>
      <c r="O13" s="14" t="s">
        <v>83</v>
      </c>
      <c r="P13" s="14" t="s">
        <v>63</v>
      </c>
      <c r="Q13" s="14" t="s">
        <v>27</v>
      </c>
      <c r="R13" s="14" t="s">
        <v>28</v>
      </c>
      <c r="S13" s="14" t="s">
        <v>29</v>
      </c>
      <c r="T13" s="16">
        <f t="shared" si="1"/>
        <v>59.98</v>
      </c>
      <c r="U13" s="14">
        <v>38</v>
      </c>
      <c r="V13" s="14" t="s">
        <v>40</v>
      </c>
    </row>
    <row r="14" s="1" customFormat="1" ht="23.15" customHeight="1" spans="1:22">
      <c r="A14" s="13">
        <v>9</v>
      </c>
      <c r="B14" s="14" t="s">
        <v>84</v>
      </c>
      <c r="C14" s="14" t="s">
        <v>85</v>
      </c>
      <c r="D14" s="14" t="s">
        <v>86</v>
      </c>
      <c r="E14" s="14" t="s">
        <v>44</v>
      </c>
      <c r="F14" s="14" t="s">
        <v>27</v>
      </c>
      <c r="G14" s="14" t="s">
        <v>28</v>
      </c>
      <c r="H14" s="14" t="s">
        <v>87</v>
      </c>
      <c r="I14" s="16">
        <f t="shared" si="0"/>
        <v>74</v>
      </c>
      <c r="J14" s="14">
        <v>9</v>
      </c>
      <c r="K14" s="14" t="s">
        <v>88</v>
      </c>
      <c r="L14" s="14">
        <v>39</v>
      </c>
      <c r="M14" s="14" t="s">
        <v>89</v>
      </c>
      <c r="N14" s="14" t="s">
        <v>90</v>
      </c>
      <c r="O14" s="14" t="s">
        <v>91</v>
      </c>
      <c r="P14" s="14" t="s">
        <v>26</v>
      </c>
      <c r="Q14" s="14" t="s">
        <v>27</v>
      </c>
      <c r="R14" s="14" t="s">
        <v>28</v>
      </c>
      <c r="S14" s="14" t="s">
        <v>29</v>
      </c>
      <c r="T14" s="16">
        <f t="shared" si="1"/>
        <v>52.62</v>
      </c>
      <c r="U14" s="14">
        <v>39</v>
      </c>
      <c r="V14" s="14" t="s">
        <v>40</v>
      </c>
    </row>
    <row r="15" s="1" customFormat="1" ht="23.15" customHeight="1" spans="1:22">
      <c r="A15" s="13">
        <v>10</v>
      </c>
      <c r="B15" s="14" t="s">
        <v>92</v>
      </c>
      <c r="C15" s="14" t="s">
        <v>20</v>
      </c>
      <c r="D15" s="14" t="s">
        <v>93</v>
      </c>
      <c r="E15" s="14" t="s">
        <v>25</v>
      </c>
      <c r="F15" s="14" t="s">
        <v>27</v>
      </c>
      <c r="G15" s="14" t="s">
        <v>28</v>
      </c>
      <c r="H15" s="14" t="s">
        <v>46</v>
      </c>
      <c r="I15" s="16">
        <f>C15*0.2+D15*0.4+E15*0.1+F15*0.1+G15*0.1+H15*0.1</f>
        <v>73.26</v>
      </c>
      <c r="J15" s="14">
        <v>10</v>
      </c>
      <c r="K15" s="14" t="s">
        <v>88</v>
      </c>
      <c r="L15" s="14">
        <v>40</v>
      </c>
      <c r="M15" s="14" t="s">
        <v>94</v>
      </c>
      <c r="N15" s="14" t="s">
        <v>95</v>
      </c>
      <c r="O15" s="14" t="s">
        <v>96</v>
      </c>
      <c r="P15" s="14" t="s">
        <v>34</v>
      </c>
      <c r="Q15" s="14" t="s">
        <v>27</v>
      </c>
      <c r="R15" s="14" t="s">
        <v>28</v>
      </c>
      <c r="S15" s="14" t="s">
        <v>29</v>
      </c>
      <c r="T15" s="16">
        <f t="shared" si="1"/>
        <v>48.48</v>
      </c>
      <c r="U15" s="14">
        <v>40</v>
      </c>
      <c r="V15" s="14" t="s">
        <v>40</v>
      </c>
    </row>
    <row r="16" s="1" customFormat="1" ht="23.15" customHeight="1" spans="1:22">
      <c r="A16" s="13">
        <v>11</v>
      </c>
      <c r="B16" s="14" t="s">
        <v>97</v>
      </c>
      <c r="C16" s="14" t="s">
        <v>37</v>
      </c>
      <c r="D16" s="14" t="s">
        <v>98</v>
      </c>
      <c r="E16" s="14" t="s">
        <v>99</v>
      </c>
      <c r="F16" s="14" t="s">
        <v>27</v>
      </c>
      <c r="G16" s="14" t="s">
        <v>28</v>
      </c>
      <c r="H16" s="14" t="s">
        <v>29</v>
      </c>
      <c r="I16" s="16">
        <f>C16*0.2+D16*0.4+E16*0.1+F16*0.1+G16*0.1+H16*0.1</f>
        <v>73.18</v>
      </c>
      <c r="J16" s="14">
        <v>11</v>
      </c>
      <c r="K16" s="14" t="s">
        <v>88</v>
      </c>
      <c r="L16" s="14">
        <v>41</v>
      </c>
      <c r="M16" s="14" t="s">
        <v>100</v>
      </c>
      <c r="N16" s="14" t="s">
        <v>70</v>
      </c>
      <c r="O16" s="14" t="s">
        <v>55</v>
      </c>
      <c r="P16" s="14" t="s">
        <v>101</v>
      </c>
      <c r="Q16" s="14" t="s">
        <v>27</v>
      </c>
      <c r="R16" s="14" t="s">
        <v>28</v>
      </c>
      <c r="S16" s="14" t="s">
        <v>29</v>
      </c>
      <c r="T16" s="16">
        <f t="shared" si="1"/>
        <v>43.05</v>
      </c>
      <c r="U16" s="14">
        <v>41</v>
      </c>
      <c r="V16" s="14" t="s">
        <v>40</v>
      </c>
    </row>
    <row r="17" s="1" customFormat="1" ht="23.15" customHeight="1" spans="1:22">
      <c r="A17" s="13">
        <v>12</v>
      </c>
      <c r="B17" s="14" t="s">
        <v>102</v>
      </c>
      <c r="C17" s="14" t="s">
        <v>28</v>
      </c>
      <c r="D17" s="14" t="s">
        <v>103</v>
      </c>
      <c r="E17" s="14" t="s">
        <v>104</v>
      </c>
      <c r="F17" s="14" t="s">
        <v>27</v>
      </c>
      <c r="G17" s="14" t="s">
        <v>28</v>
      </c>
      <c r="H17" s="14" t="s">
        <v>46</v>
      </c>
      <c r="I17" s="16">
        <f>C17*0.2+D17*0.4+E17*0.1+F17*0.1+G17*0.1+H17*0.1</f>
        <v>72.68</v>
      </c>
      <c r="J17" s="14">
        <v>12</v>
      </c>
      <c r="K17" s="14" t="s">
        <v>88</v>
      </c>
      <c r="L17" s="14">
        <v>42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="1" customFormat="1" ht="23.15" customHeight="1" spans="1:22">
      <c r="A18" s="13">
        <v>13</v>
      </c>
      <c r="B18" s="14" t="s">
        <v>105</v>
      </c>
      <c r="C18" s="14" t="s">
        <v>35</v>
      </c>
      <c r="D18" s="14" t="s">
        <v>106</v>
      </c>
      <c r="E18" s="14" t="s">
        <v>20</v>
      </c>
      <c r="F18" s="14" t="s">
        <v>27</v>
      </c>
      <c r="G18" s="14" t="s">
        <v>28</v>
      </c>
      <c r="H18" s="14" t="s">
        <v>29</v>
      </c>
      <c r="I18" s="16">
        <f t="shared" ref="I18:I35" si="2">C18*0.2+D18*0.4+E18*0.1+F18*0.1+G18*0.1+H18*0.1</f>
        <v>72.5</v>
      </c>
      <c r="J18" s="14">
        <v>13</v>
      </c>
      <c r="K18" s="14" t="s">
        <v>88</v>
      </c>
      <c r="L18" s="14">
        <v>43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="1" customFormat="1" ht="23.15" customHeight="1" spans="1:22">
      <c r="A19" s="13">
        <v>14</v>
      </c>
      <c r="B19" s="14" t="s">
        <v>107</v>
      </c>
      <c r="C19" s="14" t="s">
        <v>37</v>
      </c>
      <c r="D19" s="14" t="s">
        <v>108</v>
      </c>
      <c r="E19" s="14" t="s">
        <v>39</v>
      </c>
      <c r="F19" s="14" t="s">
        <v>27</v>
      </c>
      <c r="G19" s="14" t="s">
        <v>28</v>
      </c>
      <c r="H19" s="14" t="s">
        <v>29</v>
      </c>
      <c r="I19" s="16">
        <f t="shared" si="2"/>
        <v>72.49</v>
      </c>
      <c r="J19" s="14">
        <v>14</v>
      </c>
      <c r="K19" s="14" t="s">
        <v>88</v>
      </c>
      <c r="L19" s="14">
        <v>44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="1" customFormat="1" ht="23.15" customHeight="1" spans="1:22">
      <c r="A20" s="13">
        <v>15</v>
      </c>
      <c r="B20" s="14" t="s">
        <v>109</v>
      </c>
      <c r="C20" s="14" t="s">
        <v>37</v>
      </c>
      <c r="D20" s="14" t="s">
        <v>110</v>
      </c>
      <c r="E20" s="14" t="s">
        <v>33</v>
      </c>
      <c r="F20" s="14" t="s">
        <v>27</v>
      </c>
      <c r="G20" s="14" t="s">
        <v>28</v>
      </c>
      <c r="H20" s="14" t="s">
        <v>29</v>
      </c>
      <c r="I20" s="16">
        <f t="shared" si="2"/>
        <v>72.18</v>
      </c>
      <c r="J20" s="14">
        <v>15</v>
      </c>
      <c r="K20" s="14" t="s">
        <v>40</v>
      </c>
      <c r="L20" s="14">
        <v>45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="1" customFormat="1" ht="23.15" customHeight="1" spans="1:22">
      <c r="A21" s="13">
        <v>16</v>
      </c>
      <c r="B21" s="14" t="s">
        <v>111</v>
      </c>
      <c r="C21" s="14" t="s">
        <v>28</v>
      </c>
      <c r="D21" s="14" t="s">
        <v>112</v>
      </c>
      <c r="E21" s="14" t="s">
        <v>58</v>
      </c>
      <c r="F21" s="14" t="s">
        <v>27</v>
      </c>
      <c r="G21" s="14" t="s">
        <v>28</v>
      </c>
      <c r="H21" s="14" t="s">
        <v>35</v>
      </c>
      <c r="I21" s="16">
        <f t="shared" si="2"/>
        <v>72.16</v>
      </c>
      <c r="J21" s="14">
        <v>16</v>
      </c>
      <c r="K21" s="14" t="s">
        <v>88</v>
      </c>
      <c r="L21" s="14">
        <v>46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="1" customFormat="1" ht="23.15" customHeight="1" spans="1:22">
      <c r="A22" s="13">
        <v>17</v>
      </c>
      <c r="B22" s="14" t="s">
        <v>113</v>
      </c>
      <c r="C22" s="14" t="s">
        <v>114</v>
      </c>
      <c r="D22" s="14" t="s">
        <v>32</v>
      </c>
      <c r="E22" s="14" t="s">
        <v>19</v>
      </c>
      <c r="F22" s="14" t="s">
        <v>27</v>
      </c>
      <c r="G22" s="14" t="s">
        <v>28</v>
      </c>
      <c r="H22" s="14" t="s">
        <v>29</v>
      </c>
      <c r="I22" s="16">
        <f t="shared" si="2"/>
        <v>72.14</v>
      </c>
      <c r="J22" s="14">
        <v>17</v>
      </c>
      <c r="K22" s="14" t="s">
        <v>30</v>
      </c>
      <c r="L22" s="14">
        <v>47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="1" customFormat="1" ht="23.15" customHeight="1" spans="1:22">
      <c r="A23" s="13">
        <v>18</v>
      </c>
      <c r="B23" s="14" t="s">
        <v>115</v>
      </c>
      <c r="C23" s="14" t="s">
        <v>37</v>
      </c>
      <c r="D23" s="14" t="s">
        <v>116</v>
      </c>
      <c r="E23" s="14" t="s">
        <v>18</v>
      </c>
      <c r="F23" s="14" t="s">
        <v>27</v>
      </c>
      <c r="G23" s="14" t="s">
        <v>28</v>
      </c>
      <c r="H23" s="14" t="s">
        <v>29</v>
      </c>
      <c r="I23" s="16">
        <f t="shared" si="2"/>
        <v>71.88</v>
      </c>
      <c r="J23" s="14">
        <v>18</v>
      </c>
      <c r="K23" s="14" t="s">
        <v>40</v>
      </c>
      <c r="L23" s="14">
        <v>48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="1" customFormat="1" ht="23.15" customHeight="1" spans="1:22">
      <c r="A24" s="13">
        <v>19</v>
      </c>
      <c r="B24" s="14" t="s">
        <v>117</v>
      </c>
      <c r="C24" s="14" t="s">
        <v>35</v>
      </c>
      <c r="D24" s="14" t="s">
        <v>118</v>
      </c>
      <c r="E24" s="14" t="s">
        <v>104</v>
      </c>
      <c r="F24" s="14" t="s">
        <v>27</v>
      </c>
      <c r="G24" s="14" t="s">
        <v>28</v>
      </c>
      <c r="H24" s="14" t="s">
        <v>68</v>
      </c>
      <c r="I24" s="16">
        <f t="shared" si="2"/>
        <v>71.82</v>
      </c>
      <c r="J24" s="14">
        <v>19</v>
      </c>
      <c r="K24" s="14" t="s">
        <v>30</v>
      </c>
      <c r="L24" s="14">
        <v>49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="1" customFormat="1" ht="23.15" customHeight="1" spans="1:22">
      <c r="A25" s="13">
        <v>20</v>
      </c>
      <c r="B25" s="14" t="s">
        <v>119</v>
      </c>
      <c r="C25" s="14" t="s">
        <v>37</v>
      </c>
      <c r="D25" s="14" t="s">
        <v>120</v>
      </c>
      <c r="E25" s="14" t="s">
        <v>19</v>
      </c>
      <c r="F25" s="14" t="s">
        <v>27</v>
      </c>
      <c r="G25" s="14" t="s">
        <v>28</v>
      </c>
      <c r="H25" s="14" t="s">
        <v>35</v>
      </c>
      <c r="I25" s="16">
        <f t="shared" si="2"/>
        <v>71.52</v>
      </c>
      <c r="J25" s="14">
        <v>20</v>
      </c>
      <c r="K25" s="14" t="s">
        <v>30</v>
      </c>
      <c r="L25" s="14">
        <v>50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="1" customFormat="1" ht="23.15" customHeight="1" spans="1:22">
      <c r="A26" s="13">
        <v>21</v>
      </c>
      <c r="B26" s="14" t="s">
        <v>121</v>
      </c>
      <c r="C26" s="14" t="s">
        <v>62</v>
      </c>
      <c r="D26" s="14" t="s">
        <v>99</v>
      </c>
      <c r="E26" s="14" t="s">
        <v>122</v>
      </c>
      <c r="F26" s="14" t="s">
        <v>27</v>
      </c>
      <c r="G26" s="14" t="s">
        <v>28</v>
      </c>
      <c r="H26" s="14" t="s">
        <v>29</v>
      </c>
      <c r="I26" s="16">
        <f t="shared" si="2"/>
        <v>71.5</v>
      </c>
      <c r="J26" s="14">
        <v>21</v>
      </c>
      <c r="K26" s="14" t="s">
        <v>30</v>
      </c>
      <c r="L26" s="14">
        <v>51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="1" customFormat="1" ht="23.15" customHeight="1" spans="1:22">
      <c r="A27" s="13">
        <v>22</v>
      </c>
      <c r="B27" s="14" t="s">
        <v>123</v>
      </c>
      <c r="C27" s="14" t="s">
        <v>124</v>
      </c>
      <c r="D27" s="14" t="s">
        <v>32</v>
      </c>
      <c r="E27" s="14" t="s">
        <v>58</v>
      </c>
      <c r="F27" s="14" t="s">
        <v>27</v>
      </c>
      <c r="G27" s="14" t="s">
        <v>28</v>
      </c>
      <c r="H27" s="14" t="s">
        <v>68</v>
      </c>
      <c r="I27" s="16">
        <f t="shared" si="2"/>
        <v>71.44</v>
      </c>
      <c r="J27" s="14">
        <v>22</v>
      </c>
      <c r="K27" s="14" t="s">
        <v>30</v>
      </c>
      <c r="L27" s="14">
        <v>52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="1" customFormat="1" ht="23.15" customHeight="1" spans="1:22">
      <c r="A28" s="13">
        <v>23</v>
      </c>
      <c r="B28" s="14" t="s">
        <v>125</v>
      </c>
      <c r="C28" s="14" t="s">
        <v>126</v>
      </c>
      <c r="D28" s="14" t="s">
        <v>127</v>
      </c>
      <c r="E28" s="14" t="s">
        <v>128</v>
      </c>
      <c r="F28" s="14" t="s">
        <v>129</v>
      </c>
      <c r="G28" s="14" t="s">
        <v>28</v>
      </c>
      <c r="H28" s="14" t="s">
        <v>68</v>
      </c>
      <c r="I28" s="16">
        <f t="shared" si="2"/>
        <v>71.37</v>
      </c>
      <c r="J28" s="14">
        <v>23</v>
      </c>
      <c r="K28" s="14" t="s">
        <v>30</v>
      </c>
      <c r="L28" s="14">
        <v>53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="1" customFormat="1" ht="23.15" customHeight="1" spans="1:22">
      <c r="A29" s="13">
        <v>24</v>
      </c>
      <c r="B29" s="14" t="s">
        <v>130</v>
      </c>
      <c r="C29" s="14" t="s">
        <v>51</v>
      </c>
      <c r="D29" s="14" t="s">
        <v>131</v>
      </c>
      <c r="E29" s="14" t="s">
        <v>33</v>
      </c>
      <c r="F29" s="14" t="s">
        <v>27</v>
      </c>
      <c r="G29" s="14" t="s">
        <v>28</v>
      </c>
      <c r="H29" s="14" t="s">
        <v>29</v>
      </c>
      <c r="I29" s="16">
        <f t="shared" si="2"/>
        <v>70.26</v>
      </c>
      <c r="J29" s="14">
        <v>24</v>
      </c>
      <c r="K29" s="14" t="s">
        <v>40</v>
      </c>
      <c r="L29" s="14">
        <v>54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="1" customFormat="1" ht="23.15" customHeight="1" spans="1:22">
      <c r="A30" s="13">
        <v>25</v>
      </c>
      <c r="B30" s="14" t="s">
        <v>132</v>
      </c>
      <c r="C30" s="14" t="s">
        <v>37</v>
      </c>
      <c r="D30" s="14" t="s">
        <v>72</v>
      </c>
      <c r="E30" s="14" t="s">
        <v>25</v>
      </c>
      <c r="F30" s="14" t="s">
        <v>27</v>
      </c>
      <c r="G30" s="14" t="s">
        <v>28</v>
      </c>
      <c r="H30" s="14" t="s">
        <v>29</v>
      </c>
      <c r="I30" s="16">
        <f t="shared" si="2"/>
        <v>69.9</v>
      </c>
      <c r="J30" s="14">
        <v>25</v>
      </c>
      <c r="K30" s="14" t="s">
        <v>40</v>
      </c>
      <c r="L30" s="14">
        <v>55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="1" customFormat="1" ht="23.15" customHeight="1" spans="1:22">
      <c r="A31" s="13">
        <v>26</v>
      </c>
      <c r="B31" s="14" t="s">
        <v>133</v>
      </c>
      <c r="C31" s="14" t="s">
        <v>51</v>
      </c>
      <c r="D31" s="14" t="s">
        <v>134</v>
      </c>
      <c r="E31" s="14" t="s">
        <v>74</v>
      </c>
      <c r="F31" s="14" t="s">
        <v>27</v>
      </c>
      <c r="G31" s="14" t="s">
        <v>28</v>
      </c>
      <c r="H31" s="14" t="s">
        <v>29</v>
      </c>
      <c r="I31" s="16">
        <f t="shared" si="2"/>
        <v>69.89</v>
      </c>
      <c r="J31" s="14">
        <v>26</v>
      </c>
      <c r="K31" s="14" t="s">
        <v>30</v>
      </c>
      <c r="L31" s="14">
        <v>56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="1" customFormat="1" ht="23.15" customHeight="1" spans="1:22">
      <c r="A32" s="13">
        <v>27</v>
      </c>
      <c r="B32" s="14" t="s">
        <v>135</v>
      </c>
      <c r="C32" s="14" t="s">
        <v>37</v>
      </c>
      <c r="D32" s="14" t="s">
        <v>136</v>
      </c>
      <c r="E32" s="14" t="s">
        <v>99</v>
      </c>
      <c r="F32" s="14" t="s">
        <v>27</v>
      </c>
      <c r="G32" s="14" t="s">
        <v>28</v>
      </c>
      <c r="H32" s="14" t="s">
        <v>29</v>
      </c>
      <c r="I32" s="16">
        <f t="shared" si="2"/>
        <v>69.38</v>
      </c>
      <c r="J32" s="14">
        <v>27</v>
      </c>
      <c r="K32" s="14" t="s">
        <v>40</v>
      </c>
      <c r="L32" s="14">
        <v>57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="1" customFormat="1" ht="23.15" customHeight="1" spans="1:22">
      <c r="A33" s="13">
        <v>28</v>
      </c>
      <c r="B33" s="14" t="s">
        <v>137</v>
      </c>
      <c r="C33" s="14" t="s">
        <v>37</v>
      </c>
      <c r="D33" s="14" t="s">
        <v>63</v>
      </c>
      <c r="E33" s="14" t="s">
        <v>51</v>
      </c>
      <c r="F33" s="14" t="s">
        <v>27</v>
      </c>
      <c r="G33" s="14" t="s">
        <v>28</v>
      </c>
      <c r="H33" s="14" t="s">
        <v>29</v>
      </c>
      <c r="I33" s="16">
        <f t="shared" si="2"/>
        <v>69</v>
      </c>
      <c r="J33" s="14">
        <v>28</v>
      </c>
      <c r="K33" s="14" t="s">
        <v>40</v>
      </c>
      <c r="L33" s="14">
        <v>58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="1" customFormat="1" ht="23.15" customHeight="1" spans="1:22">
      <c r="A34" s="13">
        <v>29</v>
      </c>
      <c r="B34" s="14" t="s">
        <v>138</v>
      </c>
      <c r="C34" s="14" t="s">
        <v>37</v>
      </c>
      <c r="D34" s="14" t="s">
        <v>34</v>
      </c>
      <c r="E34" s="14" t="s">
        <v>34</v>
      </c>
      <c r="F34" s="14" t="s">
        <v>27</v>
      </c>
      <c r="G34" s="14" t="s">
        <v>28</v>
      </c>
      <c r="H34" s="14" t="s">
        <v>29</v>
      </c>
      <c r="I34" s="16">
        <f t="shared" si="2"/>
        <v>67.6</v>
      </c>
      <c r="J34" s="14">
        <v>29</v>
      </c>
      <c r="K34" s="14" t="s">
        <v>30</v>
      </c>
      <c r="L34" s="14">
        <v>59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="1" customFormat="1" ht="23.15" customHeight="1" spans="1:22">
      <c r="A35" s="13">
        <v>30</v>
      </c>
      <c r="B35" s="14" t="s">
        <v>139</v>
      </c>
      <c r="C35" s="14" t="s">
        <v>35</v>
      </c>
      <c r="D35" s="14" t="s">
        <v>140</v>
      </c>
      <c r="E35" s="14" t="s">
        <v>66</v>
      </c>
      <c r="F35" s="14" t="s">
        <v>27</v>
      </c>
      <c r="G35" s="14" t="s">
        <v>28</v>
      </c>
      <c r="H35" s="14" t="s">
        <v>29</v>
      </c>
      <c r="I35" s="16">
        <f t="shared" si="2"/>
        <v>67.59</v>
      </c>
      <c r="J35" s="14">
        <v>30</v>
      </c>
      <c r="K35" s="14" t="s">
        <v>30</v>
      </c>
      <c r="L35" s="14">
        <v>60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="1" customFormat="1" ht="23.15" customHeight="1" spans="1:22">
      <c r="A36" s="7" t="s">
        <v>141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="1" customFormat="1" ht="23.15" customHeight="1" spans="1:2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="1" customFormat="1" ht="23.15" customHeight="1" spans="1:2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="1" customFormat="1" ht="23.15" customHeight="1" spans="1:2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1" s="1" customFormat="1" customHeight="1" spans="1:20">
      <c r="A41" s="15"/>
      <c r="B41" s="15"/>
      <c r="C41" s="1"/>
      <c r="D41" s="2"/>
      <c r="E41" s="1"/>
      <c r="F41" s="1"/>
      <c r="G41" s="1"/>
      <c r="H41" s="1"/>
      <c r="I41" s="1"/>
      <c r="J41" s="17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s="1" customFormat="1" customHeight="1" spans="1:20">
      <c r="A42" s="15"/>
      <c r="B42" s="15"/>
      <c r="C42" s="1"/>
      <c r="D42" s="2"/>
      <c r="E42" s="1"/>
      <c r="F42" s="1"/>
      <c r="G42" s="1"/>
      <c r="H42" s="1"/>
      <c r="I42" s="1"/>
      <c r="J42" s="17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s="1" customFormat="1" customHeight="1" spans="1:20">
      <c r="A43" s="15"/>
      <c r="B43" s="15"/>
      <c r="C43" s="1"/>
      <c r="D43" s="2"/>
      <c r="E43" s="1"/>
      <c r="F43" s="1"/>
      <c r="G43" s="1"/>
      <c r="H43" s="1"/>
      <c r="I43" s="1"/>
      <c r="J43" s="17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s="1" customFormat="1" customHeight="1" spans="1:20">
      <c r="A44" s="15"/>
      <c r="B44" s="15"/>
      <c r="C44" s="1"/>
      <c r="D44" s="2"/>
      <c r="E44" s="1"/>
      <c r="F44" s="1"/>
      <c r="G44" s="1"/>
      <c r="H44" s="1"/>
      <c r="I44" s="1"/>
      <c r="J44" s="17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s="1" customFormat="1" customHeight="1" spans="1:20">
      <c r="A45" s="15"/>
      <c r="B45" s="15"/>
      <c r="C45" s="1"/>
      <c r="D45" s="2"/>
      <c r="E45" s="1"/>
      <c r="F45" s="1"/>
      <c r="G45" s="1"/>
      <c r="H45" s="1"/>
      <c r="I45" s="1"/>
      <c r="J45" s="17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s="1" customFormat="1" customHeight="1" spans="4:10">
      <c r="D46" s="2"/>
      <c r="E46" s="1"/>
      <c r="F46" s="1"/>
      <c r="G46" s="1"/>
      <c r="H46" s="1"/>
      <c r="I46" s="1"/>
      <c r="J46" s="17"/>
    </row>
    <row r="47" s="1" customFormat="1" customHeight="1" spans="4:10">
      <c r="D47" s="2"/>
      <c r="E47" s="1"/>
      <c r="F47" s="1"/>
      <c r="G47" s="1"/>
      <c r="H47" s="1"/>
      <c r="I47" s="1"/>
      <c r="J47" s="17"/>
    </row>
    <row r="48" s="1" customFormat="1" customHeight="1" spans="4:10">
      <c r="D48" s="2"/>
      <c r="E48" s="1"/>
      <c r="F48" s="1"/>
      <c r="G48" s="1"/>
      <c r="H48" s="1"/>
      <c r="I48" s="1"/>
      <c r="J48" s="17"/>
    </row>
    <row r="58" s="1" customFormat="1" customHeight="1" spans="4:10">
      <c r="D58" s="2"/>
      <c r="E58" s="1"/>
      <c r="F58" s="1"/>
      <c r="G58" s="1"/>
      <c r="H58" s="1"/>
      <c r="I58" s="1"/>
      <c r="J58" s="15"/>
    </row>
    <row r="59" s="1" customFormat="1" customHeight="1" spans="4:10">
      <c r="D59" s="2"/>
      <c r="E59" s="1"/>
      <c r="F59" s="1"/>
      <c r="G59" s="1"/>
      <c r="H59" s="1"/>
      <c r="I59" s="1"/>
      <c r="J59" s="15"/>
    </row>
    <row r="60" s="1" customFormat="1" customHeight="1" spans="4:10">
      <c r="D60" s="2"/>
      <c r="E60" s="1"/>
      <c r="F60" s="1"/>
      <c r="G60" s="1"/>
      <c r="H60" s="1"/>
      <c r="I60" s="1"/>
      <c r="J60" s="15"/>
    </row>
    <row r="61" s="1" customFormat="1" customHeight="1" spans="4:10">
      <c r="D61" s="2"/>
      <c r="E61" s="1"/>
      <c r="F61" s="1"/>
      <c r="G61" s="1"/>
      <c r="H61" s="1"/>
      <c r="I61" s="1"/>
      <c r="J61" s="17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2023-05-12T11:15:00Z</dcterms:created>
  <dcterms:modified xsi:type="dcterms:W3CDTF">2025-03-10T11:42:06Z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C443D02840E04B80A00D2D3808BB10EC_12</vt:lpwstr>
  </property>
</Properties>
</file>