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<sst xmlns="http://schemas.openxmlformats.org/spreadsheetml/2006/main" count="138" uniqueCount="87">
  <si>
    <t>池州职业技术学院学生综合素质测评班级汇总表</t>
  </si>
  <si>
    <t>系 ( 专业 ): 电子信息与传媒系    学年：2024年-2025年  年度第  1  学期  班级 ：23网络1班   填表人：赵骏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</si>
  <si>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</si>
  <si>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</si>
  <si>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</si>
  <si>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</si>
  <si>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</si>
  <si>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</si>
  <si>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</si>
  <si>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</si>
  <si>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</si>
  <si>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</si>
  <si>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</si>
  <si>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</si>
  <si>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赵骏</t>
  </si>
  <si>
    <t>98.87</t>
  </si>
  <si>
    <t>优秀</t>
  </si>
  <si>
    <t>李自鹏</t>
  </si>
  <si>
    <t>78.67</t>
  </si>
  <si>
    <t>52.8</t>
  </si>
  <si>
    <t>合格</t>
  </si>
  <si>
    <t>高家伟</t>
  </si>
  <si>
    <t>王毅</t>
  </si>
  <si>
    <t>63.47</t>
  </si>
  <si>
    <t>73</t>
  </si>
  <si>
    <t>袁永胜</t>
  </si>
  <si>
    <t>高项雨</t>
  </si>
  <si>
    <t>闫琦琦</t>
  </si>
  <si>
    <t>82.33</t>
  </si>
  <si>
    <t>刘响</t>
  </si>
  <si>
    <t>74.67</t>
  </si>
  <si>
    <t>73.2</t>
  </si>
  <si>
    <t>张鑫宇</t>
  </si>
  <si>
    <t>李国豪</t>
  </si>
  <si>
    <t>李欧阳</t>
  </si>
  <si>
    <t>李沈延</t>
  </si>
  <si>
    <t>50.6</t>
  </si>
  <si>
    <t>王絮</t>
  </si>
  <si>
    <t>李修俊</t>
  </si>
  <si>
    <t>70.13</t>
  </si>
  <si>
    <t>55.4</t>
  </si>
  <si>
    <t>王丹</t>
  </si>
  <si>
    <t>61.4</t>
  </si>
  <si>
    <t>何泽华</t>
  </si>
  <si>
    <t>62.3</t>
  </si>
  <si>
    <t>史嘉文</t>
  </si>
  <si>
    <t>良好</t>
  </si>
  <si>
    <t>彭粒铭</t>
  </si>
  <si>
    <t>73.07</t>
  </si>
  <si>
    <t>王亚</t>
  </si>
  <si>
    <t>夏林</t>
  </si>
  <si>
    <t>55</t>
  </si>
  <si>
    <t>不合格</t>
  </si>
  <si>
    <t>张纬星</t>
  </si>
  <si>
    <t>耿维浩</t>
  </si>
  <si>
    <t>樊煜</t>
  </si>
  <si>
    <t>李小龙</t>
  </si>
  <si>
    <t>关凌</t>
  </si>
  <si>
    <t>77.67</t>
  </si>
  <si>
    <t>沈国雨</t>
  </si>
  <si>
    <t>丁翔</t>
  </si>
  <si>
    <t>方红丽</t>
  </si>
  <si>
    <t>章征鼎</t>
  </si>
  <si>
    <t>53.2</t>
  </si>
  <si>
    <t>张佳乐</t>
  </si>
  <si>
    <t>80.67</t>
  </si>
  <si>
    <t>52.9</t>
  </si>
  <si>
    <t>张博</t>
  </si>
  <si>
    <t>杨梦杰</t>
  </si>
  <si>
    <t>叶晨飞</t>
  </si>
  <si>
    <t>李元豪</t>
  </si>
  <si>
    <t>袁胜康</t>
  </si>
  <si>
    <t>刘磊</t>
  </si>
  <si>
    <t>宋时雷</t>
  </si>
  <si>
    <t>吴小安</t>
  </si>
  <si>
    <t>65.7</t>
  </si>
  <si>
    <t>陆亮</t>
  </si>
  <si>
    <t>66.2</t>
  </si>
  <si>
    <t>钱思雨</t>
  </si>
  <si>
    <t>75.87</t>
  </si>
  <si>
    <t>50</t>
  </si>
  <si>
    <t>陈雨翔</t>
  </si>
  <si>
    <t>69.47</t>
  </si>
  <si>
    <t>70.2</t>
  </si>
  <si>
    <t>赵佳童</t>
  </si>
  <si>
    <t>60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</si>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</sst>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2" fillId="0" borderId="0" applyProtection="0"/>
  </cellStyleXfs>
  <cellXfs count="39">
    <xf numFmtId="0" fontId="0" fillId="0" borderId="0" xfId="0">
      <alignment vertical="center"/>
    </xf>
    <xf numFmtId="49" fontId="1" fillId="0" borderId="0" xfId="49" applyNumberFormat="1" applyFont="1" applyAlignment="1" applyProtection="1">
      <alignment horizontal="center" vertical="center" wrapText="1"/>
    </xf>
    <xf numFmtId="49" fontId="2" fillId="0" borderId="0" xfId="49" applyNumberFormat="1" applyFont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49" fontId="4" fillId="0" borderId="2" xfId="49" applyNumberFormat="1" applyFont="1" applyBorder="1" applyAlignment="1" applyProtection="1">
      <alignment horizontal="center" vertical="center" wrapText="1"/>
    </xf>
    <xf numFmtId="49" fontId="4" fillId="0" borderId="3" xfId="49" applyNumberFormat="1" applyFont="1" applyBorder="1" applyAlignment="1" applyProtection="1">
      <alignment horizontal="center" vertical="center" wrapText="1"/>
    </xf>
    <xf numFmtId="49" fontId="4" fillId="0" borderId="4" xfId="49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49" fontId="8" fillId="0" borderId="1" xfId="49" applyNumberFormat="1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4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49" fontId="9" fillId="0" borderId="1" xfId="49" applyNumberFormat="1" applyFont="1" applyBorder="1" applyAlignment="1" applyProtection="1">
      <alignment horizontal="center" vertical="center" wrapText="1"/>
    </xf>
    <xf numFmtId="49" fontId="10" fillId="0" borderId="1" xfId="49" applyNumberFormat="1" applyFont="1" applyBorder="1" applyAlignment="1" applyProtection="1">
      <alignment horizontal="center" vertical="center" wrapText="1"/>
    </xf>
    <xf numFmtId="49" fontId="6" fillId="0" borderId="1" xfId="49" applyNumberFormat="1" applyFont="1" applyBorder="1" applyAlignment="1" applyProtection="1">
      <alignment horizontal="center" vertical="center" wrapText="1"/>
    </xf>
    <xf numFmtId="49" fontId="11" fillId="0" borderId="1" xfId="49" applyNumberFormat="1" applyFont="1" applyBorder="1" applyAlignment="1" applyProtection="1">
      <alignment horizontal="center" vertical="center" wrapText="1"/>
    </xf>
    <xf numFmtId="49" fontId="12" fillId="0" borderId="1" xfId="49" applyNumberFormat="1" applyBorder="1" applyAlignment="1" applyProtection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4" fillId="0" borderId="7" xfId="49" applyNumberFormat="1" applyFont="1" applyBorder="1" applyAlignment="1" applyProtection="1">
      <alignment horizontal="center" vertical="center" wrapText="1"/>
    </xf>
    <xf numFmtId="49" fontId="4" fillId="0" borderId="8" xfId="49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2" fillId="0" borderId="1" xfId="49" applyNumberFormat="1" applyFont="1" applyBorder="1" applyAlignment="1" applyProtection="1">
      <alignment horizontal="center" vertical="center" wrapText="1"/>
    </xf>
    <xf numFmtId="49" fontId="13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8"/>
  <sheetViews>
    <sheetView tabSelected="1" workbookViewId="0">
      <selection activeCell="Q19" sqref="Q19"/>
    </sheetView>
  </sheetViews>
  <sheetFormatPr defaultColWidth="9" defaultRowHeight="20" customHeight="1"/>
  <cols>
    <col min="1" max="1" width="3.625" customWidth="1"/>
    <col min="2" max="2" width="6.25" customWidth="1"/>
    <col min="3" max="5" width="6.375" customWidth="1"/>
    <col min="6" max="6" width="7.375" customWidth="1"/>
    <col min="7" max="8" width="4.625" customWidth="1"/>
    <col min="9" max="9" width="6.375" customWidth="1"/>
    <col min="10" max="11" width="3.875" customWidth="1"/>
    <col min="12" max="12" width="3.625" customWidth="1"/>
    <col min="13" max="13" width="7" customWidth="1"/>
    <col min="14" max="15" width="6.375" customWidth="1"/>
    <col min="16" max="16" width="5.375" customWidth="1"/>
    <col min="17" max="18" width="6.375" customWidth="1"/>
    <col min="19" max="19" width="4.625" customWidth="1"/>
    <col min="20" max="20" width="6.375" customWidth="1"/>
    <col min="21" max="21" width="3.875" customWidth="1"/>
    <col min="22" max="22" width="5.5" customWidth="1"/>
  </cols>
  <sheetData>
    <row r="1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Height="1" spans="1:22">
      <c r="A3" s="3" t="s">
        <v>2</v>
      </c>
      <c r="B3" s="4" t="s">
        <v>3</v>
      </c>
      <c r="C3" s="5" t="s">
        <v>4</v>
      </c>
      <c r="D3" s="6"/>
      <c r="E3" s="6"/>
      <c r="F3" s="6"/>
      <c r="G3" s="6"/>
      <c r="H3" s="6"/>
      <c r="I3" s="4" t="s">
        <v>5</v>
      </c>
      <c r="J3" s="4" t="s">
        <v>6</v>
      </c>
      <c r="K3" s="4" t="s">
        <v>7</v>
      </c>
      <c r="L3" s="3" t="s">
        <v>2</v>
      </c>
      <c r="M3" s="4" t="s">
        <v>3</v>
      </c>
      <c r="N3" s="5" t="s">
        <v>4</v>
      </c>
      <c r="O3" s="6"/>
      <c r="P3" s="6"/>
      <c r="Q3" s="6"/>
      <c r="R3" s="6"/>
      <c r="S3" s="33"/>
      <c r="T3" s="4" t="s">
        <v>5</v>
      </c>
      <c r="U3" s="4" t="s">
        <v>6</v>
      </c>
      <c r="V3" s="4" t="s">
        <v>7</v>
      </c>
    </row>
    <row r="4" customHeight="1" spans="1:22">
      <c r="A4" s="3"/>
      <c r="B4" s="4"/>
      <c r="C4" s="7" t="s">
        <v>8</v>
      </c>
      <c r="D4" s="7" t="s">
        <v>9</v>
      </c>
      <c r="E4" s="7" t="s">
        <v>10</v>
      </c>
      <c r="F4" s="7" t="s">
        <v>11</v>
      </c>
      <c r="G4" s="8" t="s">
        <v>12</v>
      </c>
      <c r="H4" s="9" t="s">
        <v>13</v>
      </c>
      <c r="I4" s="7"/>
      <c r="J4" s="7"/>
      <c r="K4" s="7"/>
      <c r="L4" s="23"/>
      <c r="M4" s="7"/>
      <c r="N4" s="7" t="s">
        <v>8</v>
      </c>
      <c r="O4" s="7" t="s">
        <v>9</v>
      </c>
      <c r="P4" s="7" t="s">
        <v>10</v>
      </c>
      <c r="Q4" s="34" t="s">
        <v>11</v>
      </c>
      <c r="R4" s="35" t="s">
        <v>12</v>
      </c>
      <c r="S4" s="36" t="s">
        <v>13</v>
      </c>
      <c r="T4" s="7"/>
      <c r="U4" s="7"/>
      <c r="V4" s="4"/>
    </row>
    <row r="5" customHeight="1" spans="1:22">
      <c r="A5" s="10">
        <v>1</v>
      </c>
      <c r="B5" s="11" t="s">
        <v>14</v>
      </c>
      <c r="C5" s="12">
        <v>81</v>
      </c>
      <c r="D5" s="13" t="s">
        <v>15</v>
      </c>
      <c r="E5" s="14">
        <v>85</v>
      </c>
      <c r="F5" s="15">
        <v>95</v>
      </c>
      <c r="G5" s="15">
        <v>84</v>
      </c>
      <c r="H5" s="16">
        <v>67</v>
      </c>
      <c r="I5" s="24">
        <f t="shared" ref="I5:I12" si="0">SUM(C5*0.2+D5*0.4+E5*0.1+F5*0.1+G5*0.1+H5*0.1)</f>
        <v>88.848</v>
      </c>
      <c r="J5" s="14">
        <v>1</v>
      </c>
      <c r="K5" s="25" t="s">
        <v>16</v>
      </c>
      <c r="L5" s="10">
        <v>31</v>
      </c>
      <c r="M5" s="11" t="s">
        <v>17</v>
      </c>
      <c r="N5" s="12">
        <v>53</v>
      </c>
      <c r="O5" s="12" t="s">
        <v>18</v>
      </c>
      <c r="P5" s="16" t="s">
        <v>19</v>
      </c>
      <c r="Q5" s="12">
        <v>60</v>
      </c>
      <c r="R5" s="12">
        <v>80</v>
      </c>
      <c r="S5" s="16">
        <v>50</v>
      </c>
      <c r="T5" s="12">
        <f>N5*0.2+O5*0.4+P5*0.1+Q5*0.1+R5*0.1+S5*0.1</f>
        <v>66.348</v>
      </c>
      <c r="U5" s="37">
        <v>31</v>
      </c>
      <c r="V5" s="28" t="s">
        <v>20</v>
      </c>
    </row>
    <row r="6" customHeight="1" spans="1:22">
      <c r="A6" s="10">
        <v>2</v>
      </c>
      <c r="B6" s="11" t="s">
        <v>21</v>
      </c>
      <c r="C6" s="12">
        <v>81</v>
      </c>
      <c r="D6" s="12">
        <v>93</v>
      </c>
      <c r="E6" s="16">
        <v>77.8</v>
      </c>
      <c r="F6" s="15">
        <v>95</v>
      </c>
      <c r="G6" s="15">
        <v>87</v>
      </c>
      <c r="H6" s="16">
        <v>68</v>
      </c>
      <c r="I6" s="24">
        <f t="shared" si="0"/>
        <v>86.18</v>
      </c>
      <c r="J6" s="14">
        <v>2</v>
      </c>
      <c r="K6" s="25" t="s">
        <v>16</v>
      </c>
      <c r="L6" s="10">
        <v>32</v>
      </c>
      <c r="M6" s="11" t="s">
        <v>22</v>
      </c>
      <c r="N6" s="12">
        <v>73</v>
      </c>
      <c r="O6" s="12" t="s">
        <v>23</v>
      </c>
      <c r="P6" s="16" t="s">
        <v>24</v>
      </c>
      <c r="Q6" s="12">
        <v>60</v>
      </c>
      <c r="R6" s="12">
        <v>80</v>
      </c>
      <c r="S6" s="16">
        <v>50</v>
      </c>
      <c r="T6" s="12">
        <f>N6*0.2+O6*0.4+P6*0.1+Q6*0.1+R6*0.1+S6*0.1</f>
        <v>66.288</v>
      </c>
      <c r="U6" s="37">
        <v>32</v>
      </c>
      <c r="V6" s="28" t="s">
        <v>20</v>
      </c>
    </row>
    <row r="7" customHeight="1" spans="1:22">
      <c r="A7" s="10">
        <v>3</v>
      </c>
      <c r="B7" s="11" t="s">
        <v>25</v>
      </c>
      <c r="C7" s="12">
        <v>76</v>
      </c>
      <c r="D7" s="12">
        <v>87.4666666666667</v>
      </c>
      <c r="E7" s="16">
        <v>64.8</v>
      </c>
      <c r="F7" s="17">
        <v>69.5</v>
      </c>
      <c r="G7" s="15">
        <v>80</v>
      </c>
      <c r="H7" s="16">
        <v>65</v>
      </c>
      <c r="I7" s="24">
        <f t="shared" si="0"/>
        <v>78.1166666666667</v>
      </c>
      <c r="J7" s="14">
        <v>3</v>
      </c>
      <c r="K7" s="25" t="s">
        <v>16</v>
      </c>
      <c r="L7" s="10">
        <v>33</v>
      </c>
      <c r="M7" s="11" t="s">
        <v>26</v>
      </c>
      <c r="N7" s="12">
        <v>73</v>
      </c>
      <c r="O7" s="12">
        <v>67.9333333333333</v>
      </c>
      <c r="P7" s="16">
        <v>53.4</v>
      </c>
      <c r="Q7" s="12">
        <v>60</v>
      </c>
      <c r="R7" s="12">
        <v>80</v>
      </c>
      <c r="S7" s="16">
        <v>50</v>
      </c>
      <c r="T7" s="12">
        <f>N7*0.2+O7*0.4+P7*0.1+Q7*0.1+R7*0.1+S7*0.1</f>
        <v>66.1133333333333</v>
      </c>
      <c r="U7" s="37">
        <v>33</v>
      </c>
      <c r="V7" s="28" t="s">
        <v>20</v>
      </c>
    </row>
    <row r="8" customHeight="1" spans="1:22">
      <c r="A8" s="10">
        <v>4</v>
      </c>
      <c r="B8" s="11" t="s">
        <v>27</v>
      </c>
      <c r="C8" s="12">
        <v>77</v>
      </c>
      <c r="D8" s="18" t="s">
        <v>28</v>
      </c>
      <c r="E8" s="14">
        <v>76.2</v>
      </c>
      <c r="F8" s="15">
        <v>60</v>
      </c>
      <c r="G8" s="15">
        <v>80</v>
      </c>
      <c r="H8" s="16">
        <v>52</v>
      </c>
      <c r="I8" s="24">
        <f t="shared" si="0"/>
        <v>75.152</v>
      </c>
      <c r="J8" s="14">
        <v>4</v>
      </c>
      <c r="K8" s="25" t="s">
        <v>16</v>
      </c>
      <c r="L8" s="10">
        <v>34</v>
      </c>
      <c r="M8" s="11" t="s">
        <v>29</v>
      </c>
      <c r="N8" s="12">
        <v>41</v>
      </c>
      <c r="O8" s="12" t="s">
        <v>30</v>
      </c>
      <c r="P8" s="16" t="s">
        <v>31</v>
      </c>
      <c r="Q8" s="12">
        <v>60</v>
      </c>
      <c r="R8" s="12">
        <v>80</v>
      </c>
      <c r="S8" s="16">
        <v>50</v>
      </c>
      <c r="T8" s="12">
        <f t="shared" ref="T8:T16" si="1">N8*0.2+O8*0.4+P8*0.1+Q8*0.1+R8*0.1+S8*0.1</f>
        <v>64.388</v>
      </c>
      <c r="U8" s="37">
        <v>34</v>
      </c>
      <c r="V8" s="28" t="s">
        <v>20</v>
      </c>
    </row>
    <row r="9" customHeight="1" spans="1:22">
      <c r="A9" s="10">
        <v>5</v>
      </c>
      <c r="B9" s="11" t="s">
        <v>32</v>
      </c>
      <c r="C9" s="12">
        <v>73</v>
      </c>
      <c r="D9" s="12">
        <v>84.1333333333333</v>
      </c>
      <c r="E9" s="16">
        <v>65.1</v>
      </c>
      <c r="F9" s="15">
        <v>60</v>
      </c>
      <c r="G9" s="15">
        <v>80</v>
      </c>
      <c r="H9" s="16">
        <v>50</v>
      </c>
      <c r="I9" s="24">
        <f t="shared" si="0"/>
        <v>73.7633333333333</v>
      </c>
      <c r="J9" s="14">
        <v>5</v>
      </c>
      <c r="K9" s="25" t="s">
        <v>16</v>
      </c>
      <c r="L9" s="10">
        <v>35</v>
      </c>
      <c r="M9" s="11" t="s">
        <v>33</v>
      </c>
      <c r="N9" s="12">
        <v>41</v>
      </c>
      <c r="O9" s="12">
        <v>73.4</v>
      </c>
      <c r="P9" s="16">
        <v>75.2</v>
      </c>
      <c r="Q9" s="16">
        <v>60</v>
      </c>
      <c r="R9" s="12">
        <v>80</v>
      </c>
      <c r="S9" s="16">
        <v>50</v>
      </c>
      <c r="T9" s="12">
        <f t="shared" si="1"/>
        <v>64.08</v>
      </c>
      <c r="U9" s="37">
        <v>35</v>
      </c>
      <c r="V9" s="28" t="s">
        <v>20</v>
      </c>
    </row>
    <row r="10" customHeight="1" spans="1:22">
      <c r="A10" s="10">
        <v>6</v>
      </c>
      <c r="B10" s="11" t="s">
        <v>34</v>
      </c>
      <c r="C10" s="12">
        <v>73</v>
      </c>
      <c r="D10" s="12">
        <v>83</v>
      </c>
      <c r="E10" s="16">
        <v>69.1</v>
      </c>
      <c r="F10" s="15">
        <v>60</v>
      </c>
      <c r="G10" s="15">
        <v>80</v>
      </c>
      <c r="H10" s="16">
        <v>50</v>
      </c>
      <c r="I10" s="24">
        <f t="shared" si="0"/>
        <v>73.71</v>
      </c>
      <c r="J10" s="14">
        <v>6</v>
      </c>
      <c r="K10" s="25" t="s">
        <v>16</v>
      </c>
      <c r="L10" s="10">
        <v>36</v>
      </c>
      <c r="M10" s="11" t="s">
        <v>35</v>
      </c>
      <c r="N10" s="12">
        <v>59</v>
      </c>
      <c r="O10" s="12">
        <v>68.8</v>
      </c>
      <c r="P10" s="16" t="s">
        <v>36</v>
      </c>
      <c r="Q10" s="12">
        <v>60</v>
      </c>
      <c r="R10" s="12">
        <v>80</v>
      </c>
      <c r="S10" s="16">
        <v>50</v>
      </c>
      <c r="T10" s="12">
        <f t="shared" si="1"/>
        <v>63.38</v>
      </c>
      <c r="U10" s="37">
        <v>36</v>
      </c>
      <c r="V10" s="28" t="s">
        <v>20</v>
      </c>
    </row>
    <row r="11" customHeight="1" spans="1:22">
      <c r="A11" s="10">
        <v>7</v>
      </c>
      <c r="B11" s="11" t="s">
        <v>37</v>
      </c>
      <c r="C11" s="12">
        <v>76</v>
      </c>
      <c r="D11" s="12">
        <v>79.6</v>
      </c>
      <c r="E11" s="16">
        <v>74</v>
      </c>
      <c r="F11" s="15">
        <v>60</v>
      </c>
      <c r="G11" s="15">
        <v>80</v>
      </c>
      <c r="H11" s="16">
        <v>50</v>
      </c>
      <c r="I11" s="24">
        <f>SUM(C11*0.2+D11*0.4+E11*0.1+F11*0.1+G11*0.1+H11*0.1)</f>
        <v>73.44</v>
      </c>
      <c r="J11" s="14">
        <v>7</v>
      </c>
      <c r="K11" s="25" t="s">
        <v>16</v>
      </c>
      <c r="L11" s="10">
        <v>37</v>
      </c>
      <c r="M11" s="11" t="s">
        <v>38</v>
      </c>
      <c r="N11" s="12">
        <v>44</v>
      </c>
      <c r="O11" s="12" t="s">
        <v>39</v>
      </c>
      <c r="P11" s="12" t="s">
        <v>40</v>
      </c>
      <c r="Q11" s="12">
        <v>60</v>
      </c>
      <c r="R11" s="12">
        <v>80</v>
      </c>
      <c r="S11" s="16">
        <v>52</v>
      </c>
      <c r="T11" s="12">
        <f t="shared" si="1"/>
        <v>61.592</v>
      </c>
      <c r="U11" s="37">
        <v>37</v>
      </c>
      <c r="V11" s="28" t="s">
        <v>20</v>
      </c>
    </row>
    <row r="12" customHeight="1" spans="1:22">
      <c r="A12" s="10">
        <v>8</v>
      </c>
      <c r="B12" s="11" t="s">
        <v>41</v>
      </c>
      <c r="C12" s="12">
        <v>75</v>
      </c>
      <c r="D12" s="19">
        <v>81.4</v>
      </c>
      <c r="E12" s="19" t="s">
        <v>42</v>
      </c>
      <c r="F12" s="15">
        <v>60</v>
      </c>
      <c r="G12" s="15">
        <v>80</v>
      </c>
      <c r="H12" s="16">
        <v>50</v>
      </c>
      <c r="I12" s="24">
        <f t="shared" si="0"/>
        <v>72.7</v>
      </c>
      <c r="J12" s="14">
        <v>8</v>
      </c>
      <c r="K12" s="25" t="s">
        <v>16</v>
      </c>
      <c r="L12" s="10">
        <v>38</v>
      </c>
      <c r="M12" s="11" t="s">
        <v>43</v>
      </c>
      <c r="N12" s="12">
        <v>47</v>
      </c>
      <c r="O12" s="12">
        <v>67.2</v>
      </c>
      <c r="P12" s="16" t="s">
        <v>44</v>
      </c>
      <c r="Q12" s="12">
        <v>60</v>
      </c>
      <c r="R12" s="12">
        <v>80</v>
      </c>
      <c r="S12" s="16">
        <v>50</v>
      </c>
      <c r="T12" s="12">
        <f t="shared" si="1"/>
        <v>61.51</v>
      </c>
      <c r="U12" s="37">
        <v>38</v>
      </c>
      <c r="V12" s="28" t="s">
        <v>20</v>
      </c>
    </row>
    <row r="13" customHeight="1" spans="1:22">
      <c r="A13" s="10">
        <v>9</v>
      </c>
      <c r="B13" s="11" t="s">
        <v>45</v>
      </c>
      <c r="C13" s="12">
        <v>73</v>
      </c>
      <c r="D13" s="12">
        <v>80.8666666666667</v>
      </c>
      <c r="E13" s="12">
        <v>66.9</v>
      </c>
      <c r="F13" s="15">
        <v>60</v>
      </c>
      <c r="G13" s="15">
        <v>80</v>
      </c>
      <c r="H13" s="16">
        <v>50</v>
      </c>
      <c r="I13" s="24">
        <f>SUM(C13*0.2+D13*0.4+E12*0.1+F13*0.1+G13*0.1+H13*0.1)</f>
        <v>72.0866666666667</v>
      </c>
      <c r="J13" s="14">
        <v>9</v>
      </c>
      <c r="K13" s="26" t="s">
        <v>46</v>
      </c>
      <c r="L13" s="10">
        <v>39</v>
      </c>
      <c r="M13" s="11" t="s">
        <v>47</v>
      </c>
      <c r="N13" s="12">
        <v>35</v>
      </c>
      <c r="O13" s="12" t="s">
        <v>48</v>
      </c>
      <c r="P13" s="16" t="s">
        <v>36</v>
      </c>
      <c r="Q13" s="12">
        <v>60</v>
      </c>
      <c r="R13" s="12">
        <v>80</v>
      </c>
      <c r="S13" s="16">
        <v>50</v>
      </c>
      <c r="T13" s="12">
        <f t="shared" si="1"/>
        <v>60.288</v>
      </c>
      <c r="U13" s="37">
        <v>39</v>
      </c>
      <c r="V13" s="28" t="s">
        <v>20</v>
      </c>
    </row>
    <row r="14" customHeight="1" spans="1:22">
      <c r="A14" s="10">
        <v>10</v>
      </c>
      <c r="B14" s="11" t="s">
        <v>49</v>
      </c>
      <c r="C14" s="12">
        <v>73</v>
      </c>
      <c r="D14" s="12">
        <v>84.1333333333333</v>
      </c>
      <c r="E14" s="16">
        <v>48.8</v>
      </c>
      <c r="F14" s="15">
        <v>60</v>
      </c>
      <c r="G14" s="15">
        <v>80</v>
      </c>
      <c r="H14" s="16">
        <v>50</v>
      </c>
      <c r="I14" s="24">
        <f>SUM(C14*0.2+D14*0.4+E14*0.1+F14*0.1+G14*0.1+H14*0.1)</f>
        <v>72.1333333333333</v>
      </c>
      <c r="J14" s="14">
        <v>10</v>
      </c>
      <c r="K14" s="26" t="s">
        <v>46</v>
      </c>
      <c r="L14" s="10">
        <v>40</v>
      </c>
      <c r="M14" s="11" t="s">
        <v>50</v>
      </c>
      <c r="N14" s="14">
        <v>59</v>
      </c>
      <c r="O14" s="12">
        <v>52.8</v>
      </c>
      <c r="P14" s="16" t="s">
        <v>51</v>
      </c>
      <c r="Q14" s="15">
        <v>60</v>
      </c>
      <c r="R14" s="15">
        <v>80</v>
      </c>
      <c r="S14" s="16">
        <v>50</v>
      </c>
      <c r="T14" s="12">
        <f t="shared" si="1"/>
        <v>57.42</v>
      </c>
      <c r="U14" s="37">
        <v>40</v>
      </c>
      <c r="V14" s="28" t="s">
        <v>52</v>
      </c>
    </row>
    <row r="15" customHeight="1" spans="1:22">
      <c r="A15" s="10">
        <v>11</v>
      </c>
      <c r="B15" s="11" t="s">
        <v>53</v>
      </c>
      <c r="C15" s="12">
        <v>78</v>
      </c>
      <c r="D15" s="12">
        <v>75</v>
      </c>
      <c r="E15" s="12">
        <v>72</v>
      </c>
      <c r="F15" s="15">
        <v>60</v>
      </c>
      <c r="G15" s="15">
        <v>80</v>
      </c>
      <c r="H15" s="16">
        <v>53</v>
      </c>
      <c r="I15" s="24">
        <f>SUM(C15*0.2+D15*0.4+E15*0.1+F15*0.1+G15*0.1+H15*0.1)</f>
        <v>72.1</v>
      </c>
      <c r="J15" s="14">
        <v>11</v>
      </c>
      <c r="K15" s="26" t="s">
        <v>46</v>
      </c>
      <c r="L15" s="10">
        <v>41</v>
      </c>
      <c r="M15" s="11" t="s">
        <v>54</v>
      </c>
      <c r="N15" s="12">
        <v>60</v>
      </c>
      <c r="O15" s="12">
        <v>45.4666666666667</v>
      </c>
      <c r="P15" s="16">
        <v>49.6</v>
      </c>
      <c r="Q15" s="12">
        <v>60</v>
      </c>
      <c r="R15" s="12">
        <v>80</v>
      </c>
      <c r="S15" s="16">
        <v>50</v>
      </c>
      <c r="T15" s="12">
        <f t="shared" si="1"/>
        <v>54.1466666666667</v>
      </c>
      <c r="U15" s="37">
        <v>41</v>
      </c>
      <c r="V15" s="28" t="s">
        <v>52</v>
      </c>
    </row>
    <row r="16" customHeight="1" spans="1:22">
      <c r="A16" s="10">
        <v>12</v>
      </c>
      <c r="B16" s="11" t="s">
        <v>55</v>
      </c>
      <c r="C16" s="12">
        <v>73</v>
      </c>
      <c r="D16" s="12">
        <v>78.7333333333333</v>
      </c>
      <c r="E16" s="16">
        <v>66.7</v>
      </c>
      <c r="F16" s="15">
        <v>60</v>
      </c>
      <c r="G16" s="15">
        <v>80</v>
      </c>
      <c r="H16" s="16">
        <v>50</v>
      </c>
      <c r="I16" s="24">
        <f>SUM(C16*0.2+D16*0.4+E16*0.1+F16*0.1+G16*0.1+H16*0.1)</f>
        <v>71.7633333333333</v>
      </c>
      <c r="J16" s="14">
        <v>12</v>
      </c>
      <c r="K16" s="26" t="s">
        <v>46</v>
      </c>
      <c r="L16" s="10">
        <v>42</v>
      </c>
      <c r="M16" s="11" t="s">
        <v>56</v>
      </c>
      <c r="N16" s="22">
        <v>53</v>
      </c>
      <c r="O16" s="22">
        <v>39.4</v>
      </c>
      <c r="P16" s="22">
        <v>46.4</v>
      </c>
      <c r="Q16" s="22">
        <v>60</v>
      </c>
      <c r="R16" s="22">
        <v>80</v>
      </c>
      <c r="S16" s="22">
        <v>50</v>
      </c>
      <c r="T16" s="12">
        <f t="shared" si="1"/>
        <v>50</v>
      </c>
      <c r="U16" s="37">
        <v>42</v>
      </c>
      <c r="V16" s="28" t="s">
        <v>52</v>
      </c>
    </row>
    <row r="17" customHeight="1" spans="1:22">
      <c r="A17" s="10">
        <v>13</v>
      </c>
      <c r="B17" s="11" t="s">
        <v>57</v>
      </c>
      <c r="C17" s="12">
        <v>73</v>
      </c>
      <c r="D17" s="13" t="s">
        <v>58</v>
      </c>
      <c r="E17" s="20">
        <v>70.4</v>
      </c>
      <c r="F17" s="15">
        <v>60</v>
      </c>
      <c r="G17" s="15">
        <v>80</v>
      </c>
      <c r="H17" s="16">
        <v>50</v>
      </c>
      <c r="I17" s="24">
        <f t="shared" ref="I17:I27" si="2">SUM(C17*0.2+D17*0.4+E17*0.1+F17*0.1+G17*0.1+H17*0.1)</f>
        <v>71.708</v>
      </c>
      <c r="J17" s="14">
        <v>13</v>
      </c>
      <c r="K17" s="26" t="s">
        <v>46</v>
      </c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customHeight="1" spans="1:22">
      <c r="A18" s="10">
        <v>14</v>
      </c>
      <c r="B18" s="11" t="s">
        <v>59</v>
      </c>
      <c r="C18" s="12">
        <v>73</v>
      </c>
      <c r="D18" s="12">
        <v>81.7333333333333</v>
      </c>
      <c r="E18" s="16">
        <v>52.8</v>
      </c>
      <c r="F18" s="15">
        <v>60</v>
      </c>
      <c r="G18" s="15">
        <v>80</v>
      </c>
      <c r="H18" s="16">
        <v>50</v>
      </c>
      <c r="I18" s="24">
        <f t="shared" si="2"/>
        <v>71.5733333333333</v>
      </c>
      <c r="J18" s="14">
        <v>14</v>
      </c>
      <c r="K18" s="26" t="s">
        <v>46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customHeight="1" spans="1:22">
      <c r="A19" s="10">
        <v>15</v>
      </c>
      <c r="B19" s="11" t="s">
        <v>60</v>
      </c>
      <c r="C19" s="12">
        <v>73</v>
      </c>
      <c r="D19" s="12">
        <v>79.1333333333333</v>
      </c>
      <c r="E19" s="21">
        <v>63.2</v>
      </c>
      <c r="F19" s="15">
        <v>60</v>
      </c>
      <c r="G19" s="15">
        <v>80</v>
      </c>
      <c r="H19" s="16">
        <v>50</v>
      </c>
      <c r="I19" s="24">
        <f>SUM(C19*0.2+D19*0.4+E19*0.1+F19*0.1+G19*0.1+H19*0.1)</f>
        <v>71.5733333333333</v>
      </c>
      <c r="J19" s="14">
        <v>15</v>
      </c>
      <c r="K19" s="26" t="s">
        <v>46</v>
      </c>
      <c r="L19" s="27"/>
      <c r="M19" s="29"/>
      <c r="N19" s="29"/>
      <c r="O19" s="29"/>
      <c r="P19" s="29"/>
      <c r="Q19" s="29"/>
      <c r="R19" s="29"/>
      <c r="S19" s="29"/>
      <c r="T19" s="29"/>
      <c r="U19" s="28"/>
      <c r="V19" s="28"/>
    </row>
    <row r="20" customHeight="1" spans="1:22">
      <c r="A20" s="10">
        <v>16</v>
      </c>
      <c r="B20" s="11" t="s">
        <v>61</v>
      </c>
      <c r="C20" s="12">
        <v>73</v>
      </c>
      <c r="D20" s="12">
        <v>80.2666666666667</v>
      </c>
      <c r="E20" s="16">
        <v>56.9</v>
      </c>
      <c r="F20" s="15">
        <v>60</v>
      </c>
      <c r="G20" s="15">
        <v>80</v>
      </c>
      <c r="H20" s="16">
        <v>50</v>
      </c>
      <c r="I20" s="24">
        <f t="shared" si="2"/>
        <v>71.3966666666667</v>
      </c>
      <c r="J20" s="14">
        <v>16</v>
      </c>
      <c r="K20" s="26" t="s">
        <v>20</v>
      </c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6"/>
    </row>
    <row r="21" customHeight="1" spans="1:22">
      <c r="A21" s="10">
        <v>17</v>
      </c>
      <c r="B21" s="11" t="s">
        <v>62</v>
      </c>
      <c r="C21" s="12">
        <v>73</v>
      </c>
      <c r="D21" s="19">
        <v>80.8</v>
      </c>
      <c r="E21" s="19" t="s">
        <v>63</v>
      </c>
      <c r="F21" s="15">
        <v>60</v>
      </c>
      <c r="G21" s="15">
        <v>80</v>
      </c>
      <c r="H21" s="16">
        <v>50</v>
      </c>
      <c r="I21" s="24">
        <f t="shared" si="2"/>
        <v>71.24</v>
      </c>
      <c r="J21" s="14">
        <v>17</v>
      </c>
      <c r="K21" s="26" t="s">
        <v>20</v>
      </c>
      <c r="L21" s="27"/>
      <c r="M21" s="30"/>
      <c r="N21" s="31"/>
      <c r="O21" s="31"/>
      <c r="P21" s="26"/>
      <c r="Q21" s="31"/>
      <c r="R21" s="31"/>
      <c r="S21" s="26"/>
      <c r="T21" s="22"/>
      <c r="U21" s="28"/>
      <c r="V21" s="26"/>
    </row>
    <row r="22" customHeight="1" spans="1:22">
      <c r="A22" s="10">
        <v>18</v>
      </c>
      <c r="B22" s="11" t="s">
        <v>64</v>
      </c>
      <c r="C22" s="12">
        <v>73</v>
      </c>
      <c r="D22" s="13" t="s">
        <v>65</v>
      </c>
      <c r="E22" s="18" t="s">
        <v>66</v>
      </c>
      <c r="F22" s="15">
        <v>60</v>
      </c>
      <c r="G22" s="15">
        <v>80</v>
      </c>
      <c r="H22" s="16">
        <v>50</v>
      </c>
      <c r="I22" s="24">
        <f t="shared" si="2"/>
        <v>71.158</v>
      </c>
      <c r="J22" s="14">
        <v>18</v>
      </c>
      <c r="K22" s="26" t="s">
        <v>20</v>
      </c>
      <c r="L22" s="27"/>
      <c r="M22" s="30"/>
      <c r="N22" s="31"/>
      <c r="O22" s="31"/>
      <c r="P22" s="26"/>
      <c r="Q22" s="31"/>
      <c r="R22" s="31"/>
      <c r="S22" s="26"/>
      <c r="T22" s="22"/>
      <c r="U22" s="26"/>
      <c r="V22" s="26"/>
    </row>
    <row r="23" customHeight="1" spans="1:22">
      <c r="A23" s="10">
        <v>19</v>
      </c>
      <c r="B23" s="11" t="s">
        <v>67</v>
      </c>
      <c r="C23" s="12">
        <v>73</v>
      </c>
      <c r="D23" s="12">
        <v>75.9333333333333</v>
      </c>
      <c r="E23" s="16">
        <v>71.1</v>
      </c>
      <c r="F23" s="15">
        <v>60</v>
      </c>
      <c r="G23" s="15">
        <v>80</v>
      </c>
      <c r="H23" s="16">
        <v>50</v>
      </c>
      <c r="I23" s="24">
        <f t="shared" si="2"/>
        <v>71.0833333333333</v>
      </c>
      <c r="J23" s="14">
        <v>19</v>
      </c>
      <c r="K23" s="26" t="s">
        <v>20</v>
      </c>
      <c r="L23" s="27"/>
      <c r="M23" s="32"/>
      <c r="N23" s="31"/>
      <c r="O23" s="31"/>
      <c r="P23" s="22"/>
      <c r="Q23" s="31"/>
      <c r="R23" s="31"/>
      <c r="S23" s="26"/>
      <c r="T23" s="22"/>
      <c r="U23" s="28"/>
      <c r="V23" s="26"/>
    </row>
    <row r="24" customHeight="1" spans="1:22">
      <c r="A24" s="10">
        <v>20</v>
      </c>
      <c r="B24" s="11" t="s">
        <v>68</v>
      </c>
      <c r="C24" s="12">
        <v>73</v>
      </c>
      <c r="D24" s="12">
        <v>76.6666666666667</v>
      </c>
      <c r="E24" s="16">
        <v>52.3</v>
      </c>
      <c r="F24" s="15">
        <v>60</v>
      </c>
      <c r="G24" s="15">
        <v>80</v>
      </c>
      <c r="H24" s="16">
        <v>50</v>
      </c>
      <c r="I24" s="24">
        <f>SUM(C24*0.2+D24*0.4+E24*0.1+F24*0.1+G24*0.1+H24*0.1)</f>
        <v>69.4966666666667</v>
      </c>
      <c r="J24" s="14">
        <v>20</v>
      </c>
      <c r="K24" s="26" t="s">
        <v>20</v>
      </c>
      <c r="L24" s="27"/>
      <c r="M24" s="29"/>
      <c r="N24" s="29"/>
      <c r="O24" s="29"/>
      <c r="P24" s="29"/>
      <c r="Q24" s="29"/>
      <c r="R24" s="29"/>
      <c r="S24" s="29"/>
      <c r="T24" s="29"/>
      <c r="U24" s="28"/>
      <c r="V24" s="28"/>
    </row>
    <row r="25" customHeight="1" spans="1:22">
      <c r="A25" s="10">
        <v>21</v>
      </c>
      <c r="B25" s="11" t="s">
        <v>69</v>
      </c>
      <c r="C25" s="12">
        <v>73</v>
      </c>
      <c r="D25" s="12">
        <v>76.7333333333333</v>
      </c>
      <c r="E25" s="16">
        <v>64.2</v>
      </c>
      <c r="F25" s="15">
        <v>60</v>
      </c>
      <c r="G25" s="15">
        <v>80</v>
      </c>
      <c r="H25" s="16">
        <v>50</v>
      </c>
      <c r="I25" s="24">
        <f t="shared" si="2"/>
        <v>70.7133333333333</v>
      </c>
      <c r="J25" s="14">
        <v>21</v>
      </c>
      <c r="K25" s="26" t="s">
        <v>20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customHeight="1" spans="1:22">
      <c r="A26" s="10">
        <v>22</v>
      </c>
      <c r="B26" s="11" t="s">
        <v>70</v>
      </c>
      <c r="C26" s="12">
        <v>73</v>
      </c>
      <c r="D26" s="12">
        <v>76.6</v>
      </c>
      <c r="E26" s="16">
        <v>63.2</v>
      </c>
      <c r="F26" s="15">
        <v>60</v>
      </c>
      <c r="G26" s="15">
        <v>80</v>
      </c>
      <c r="H26" s="16">
        <v>50</v>
      </c>
      <c r="I26" s="24">
        <f t="shared" si="2"/>
        <v>70.56</v>
      </c>
      <c r="J26" s="14">
        <v>22</v>
      </c>
      <c r="K26" s="26" t="s">
        <v>20</v>
      </c>
      <c r="L26" s="27"/>
      <c r="M26" s="32"/>
      <c r="N26" s="31"/>
      <c r="O26" s="31"/>
      <c r="P26" s="26"/>
      <c r="Q26" s="31"/>
      <c r="R26" s="31"/>
      <c r="S26" s="26"/>
      <c r="T26" s="22"/>
      <c r="U26" s="38"/>
      <c r="V26" s="26"/>
    </row>
    <row r="27" customHeight="1" spans="1:22">
      <c r="A27" s="10">
        <v>23</v>
      </c>
      <c r="B27" s="11" t="s">
        <v>71</v>
      </c>
      <c r="C27" s="12">
        <v>73</v>
      </c>
      <c r="D27" s="12">
        <v>79.1333333333333</v>
      </c>
      <c r="E27" s="22">
        <v>56.5</v>
      </c>
      <c r="F27" s="15">
        <v>60</v>
      </c>
      <c r="G27" s="15">
        <v>80</v>
      </c>
      <c r="H27" s="16">
        <v>50</v>
      </c>
      <c r="I27" s="24">
        <f t="shared" si="2"/>
        <v>70.9033333333333</v>
      </c>
      <c r="J27" s="14">
        <v>23</v>
      </c>
      <c r="K27" s="26" t="s">
        <v>20</v>
      </c>
      <c r="L27" s="27"/>
      <c r="M27" s="30"/>
      <c r="N27" s="31"/>
      <c r="O27" s="31"/>
      <c r="P27" s="26"/>
      <c r="Q27" s="31"/>
      <c r="R27" s="31"/>
      <c r="S27" s="26"/>
      <c r="T27" s="22"/>
      <c r="U27" s="38"/>
      <c r="V27" s="26"/>
    </row>
    <row r="28" customHeight="1" spans="1:22">
      <c r="A28" s="10">
        <v>24</v>
      </c>
      <c r="B28" s="11" t="s">
        <v>72</v>
      </c>
      <c r="C28" s="12">
        <v>73</v>
      </c>
      <c r="D28" s="12">
        <v>78.2</v>
      </c>
      <c r="E28" s="16">
        <v>52.4</v>
      </c>
      <c r="F28" s="15">
        <v>60</v>
      </c>
      <c r="G28" s="15">
        <v>80</v>
      </c>
      <c r="H28" s="16">
        <v>50</v>
      </c>
      <c r="I28" s="24">
        <f t="shared" ref="I28:I34" si="3">SUM(C28*0.2+D28*0.4+E28*0.1+F28*0.1+G28*0.1+H28*0.1)</f>
        <v>70.12</v>
      </c>
      <c r="J28" s="14">
        <v>24</v>
      </c>
      <c r="K28" s="26" t="s">
        <v>20</v>
      </c>
      <c r="L28" s="27"/>
      <c r="M28" s="30"/>
      <c r="N28" s="31"/>
      <c r="O28" s="31"/>
      <c r="P28" s="26"/>
      <c r="Q28" s="31"/>
      <c r="R28" s="31"/>
      <c r="S28" s="26"/>
      <c r="T28" s="22"/>
      <c r="U28" s="28"/>
      <c r="V28" s="26"/>
    </row>
    <row r="29" customHeight="1" spans="1:22">
      <c r="A29" s="10">
        <v>25</v>
      </c>
      <c r="B29" s="11" t="s">
        <v>73</v>
      </c>
      <c r="C29" s="12">
        <v>73</v>
      </c>
      <c r="D29" s="12">
        <v>77.6666666666667</v>
      </c>
      <c r="E29" s="16">
        <v>50.2</v>
      </c>
      <c r="F29" s="15">
        <v>60</v>
      </c>
      <c r="G29" s="15">
        <v>80</v>
      </c>
      <c r="H29" s="16">
        <v>50</v>
      </c>
      <c r="I29" s="24">
        <f t="shared" si="3"/>
        <v>69.6866666666667</v>
      </c>
      <c r="J29" s="14">
        <v>25</v>
      </c>
      <c r="K29" s="26" t="s">
        <v>20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customHeight="1" spans="1:22">
      <c r="A30" s="10">
        <v>26</v>
      </c>
      <c r="B30" s="11" t="s">
        <v>74</v>
      </c>
      <c r="C30" s="12">
        <v>73</v>
      </c>
      <c r="D30" s="13">
        <v>72.4</v>
      </c>
      <c r="E30" s="18" t="s">
        <v>75</v>
      </c>
      <c r="F30" s="15">
        <v>60</v>
      </c>
      <c r="G30" s="15">
        <v>80</v>
      </c>
      <c r="H30" s="16">
        <v>52</v>
      </c>
      <c r="I30" s="24">
        <f t="shared" si="3"/>
        <v>69.33</v>
      </c>
      <c r="J30" s="14">
        <v>26</v>
      </c>
      <c r="K30" s="26" t="s">
        <v>20</v>
      </c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6"/>
    </row>
    <row r="31" customHeight="1" spans="1:22">
      <c r="A31" s="10">
        <v>27</v>
      </c>
      <c r="B31" s="11" t="s">
        <v>76</v>
      </c>
      <c r="C31" s="12">
        <v>73</v>
      </c>
      <c r="D31" s="19">
        <v>72.4</v>
      </c>
      <c r="E31" s="19" t="s">
        <v>77</v>
      </c>
      <c r="F31" s="15">
        <v>60</v>
      </c>
      <c r="G31" s="15">
        <v>80</v>
      </c>
      <c r="H31" s="16">
        <v>50</v>
      </c>
      <c r="I31" s="24">
        <f t="shared" si="3"/>
        <v>69.18</v>
      </c>
      <c r="J31" s="14">
        <v>27</v>
      </c>
      <c r="K31" s="26" t="s">
        <v>20</v>
      </c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customHeight="1" spans="1:22">
      <c r="A32" s="10">
        <v>28</v>
      </c>
      <c r="B32" s="11" t="s">
        <v>78</v>
      </c>
      <c r="C32" s="12">
        <v>73</v>
      </c>
      <c r="D32" s="19" t="s">
        <v>79</v>
      </c>
      <c r="E32" s="19" t="s">
        <v>80</v>
      </c>
      <c r="F32" s="15">
        <v>60</v>
      </c>
      <c r="G32" s="15">
        <v>80</v>
      </c>
      <c r="H32" s="16">
        <v>50</v>
      </c>
      <c r="I32" s="24">
        <f t="shared" si="3"/>
        <v>68.948</v>
      </c>
      <c r="J32" s="14">
        <v>28</v>
      </c>
      <c r="K32" s="26" t="s">
        <v>20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customHeight="1" spans="1:22">
      <c r="A33" s="10">
        <v>29</v>
      </c>
      <c r="B33" s="11" t="s">
        <v>81</v>
      </c>
      <c r="C33" s="12">
        <v>73</v>
      </c>
      <c r="D33" s="19" t="s">
        <v>82</v>
      </c>
      <c r="E33" s="19" t="s">
        <v>83</v>
      </c>
      <c r="F33" s="15">
        <v>60</v>
      </c>
      <c r="G33" s="15">
        <v>81</v>
      </c>
      <c r="H33" s="16">
        <v>50</v>
      </c>
      <c r="I33" s="24">
        <f t="shared" si="3"/>
        <v>68.508</v>
      </c>
      <c r="J33" s="14">
        <v>29</v>
      </c>
      <c r="K33" s="26" t="s">
        <v>20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customHeight="1" spans="1:22">
      <c r="A34" s="10">
        <v>30</v>
      </c>
      <c r="B34" s="11" t="s">
        <v>84</v>
      </c>
      <c r="C34" s="12">
        <v>73</v>
      </c>
      <c r="D34" s="19">
        <v>64</v>
      </c>
      <c r="E34" s="19" t="s">
        <v>85</v>
      </c>
      <c r="F34" s="12">
        <v>68.5</v>
      </c>
      <c r="G34" s="15">
        <v>84</v>
      </c>
      <c r="H34" s="16">
        <v>50</v>
      </c>
      <c r="I34" s="24">
        <f t="shared" si="3"/>
        <v>66.45</v>
      </c>
      <c r="J34" s="14">
        <v>30</v>
      </c>
      <c r="K34" s="28" t="s">
        <v>20</v>
      </c>
      <c r="L34" s="27"/>
      <c r="M34" s="30"/>
      <c r="N34" s="31"/>
      <c r="O34" s="31"/>
      <c r="P34" s="26"/>
      <c r="Q34" s="31"/>
      <c r="R34" s="31"/>
      <c r="S34" s="26"/>
      <c r="T34" s="22"/>
      <c r="U34" s="26"/>
      <c r="V34" s="26"/>
    </row>
    <row r="35" customHeight="1" spans="1:22">
      <c r="A35" s="2" t="s">
        <v>86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customHeight="1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customHeight="1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customHeight="1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</sheetData>
  <sortState ref="B6:I34">
    <sortCondition ref="I6:I34" descending="1"/>
  </sortState>
  <mergeCells count="15">
    <mergeCell ref="A1:V1"/>
    <mergeCell ref="A2:V2"/>
    <mergeCell ref="C3:H3"/>
    <mergeCell ref="N3:S3"/>
    <mergeCell ref="A3:A4"/>
    <mergeCell ref="B3:B4"/>
    <mergeCell ref="I3:I4"/>
    <mergeCell ref="J3:J4"/>
    <mergeCell ref="K3:K4"/>
    <mergeCell ref="L3:L4"/>
    <mergeCell ref="M3:M4"/>
    <mergeCell ref="T3:T4"/>
    <mergeCell ref="U3:U4"/>
    <mergeCell ref="V3:V4"/>
    <mergeCell ref="A35:V38"/>
  </mergeCells>
  <pageMargins left="0.7" right="0.7" top="0.75" bottom="0.75" header="0.3" footer="0.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眠</dc:creator>
  <cp:lastModifiedBy>Lenovo</cp:lastModifiedBy>
  <dcterms:created xsi:type="dcterms:W3CDTF">2023-05-12T11:15:00Z</dcterms:created>
  <dcterms:modified xsi:type="dcterms:W3CDTF">2025-03-10T11:39:07Z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65C89FD54FC3400FAB7412884A3D70A0_12</vt:lpwstr>
  </property>
</Properties>
</file>